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3.-2022\56.-Licitaciones 2022-2023\039.-361 A 364 TAMPAON\ANEXOS LO-Exx-2022\"/>
    </mc:Choice>
  </mc:AlternateContent>
  <xr:revisionPtr revIDLastSave="0" documentId="13_ncr:1_{ED21D1DD-4B89-47D6-8F95-2A86FFE8D93E}" xr6:coauthVersionLast="47" xr6:coauthVersionMax="47" xr10:uidLastSave="{00000000-0000-0000-0000-000000000000}"/>
  <bookViews>
    <workbookView xWindow="-108" yWindow="-108" windowWidth="23256" windowHeight="12456" xr2:uid="{3236BAE4-F158-4B28-90BB-A7AA8203996D}"/>
  </bookViews>
  <sheets>
    <sheet name="FORMA E-7" sheetId="1" r:id="rId1"/>
  </sheets>
  <definedNames>
    <definedName name="__xlnm_Print_Area" localSheetId="0">'FORMA E-7'!$A$1:$H$239</definedName>
    <definedName name="_xlnm.Print_Area" localSheetId="0">'FORMA E-7'!$A$1:$H$673</definedName>
    <definedName name="Excel_BuiltIn_Print_Area" localSheetId="0">'FORMA E-7'!$A$1:$H$239</definedName>
    <definedName name="Imp_Letra" localSheetId="0">NA()</definedName>
    <definedName name="Importe_letra" localSheetId="0">NA()</definedName>
    <definedName name="Mes" localSheetId="0">NA()</definedName>
    <definedName name="Pro" localSheetId="0">NA()</definedName>
    <definedName name="QWQEQE" localSheetId="0">NA()</definedName>
    <definedName name="SALINAS" localSheetId="0">NA()</definedName>
    <definedName name="tabla" localSheetId="0">NA()</definedName>
    <definedName name="Tarifa" localSheetId="0">NA()</definedName>
    <definedName name="WERR" localSheetId="0">NA()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404" i="1" l="1"/>
  <c r="A405" i="1" s="1"/>
  <c r="A406" i="1" s="1"/>
  <c r="A407" i="1" s="1"/>
  <c r="A408" i="1" s="1"/>
  <c r="A411" i="1" s="1"/>
  <c r="A412" i="1" s="1"/>
  <c r="A413" i="1" s="1"/>
  <c r="A414" i="1" s="1"/>
  <c r="A415" i="1" s="1"/>
  <c r="A418" i="1" s="1"/>
  <c r="A419" i="1" s="1"/>
  <c r="A423" i="1" s="1"/>
  <c r="A424" i="1" s="1"/>
  <c r="A425" i="1" s="1"/>
  <c r="A426" i="1" s="1"/>
  <c r="A449" i="1" s="1"/>
  <c r="A450" i="1" s="1"/>
  <c r="A451" i="1" s="1"/>
  <c r="A452" i="1" s="1"/>
  <c r="A455" i="1" s="1"/>
  <c r="A456" i="1" s="1"/>
  <c r="A459" i="1" s="1"/>
  <c r="A460" i="1" s="1"/>
  <c r="A461" i="1" s="1"/>
  <c r="A465" i="1" s="1"/>
  <c r="A466" i="1" s="1"/>
  <c r="A467" i="1" s="1"/>
  <c r="A468" i="1" s="1"/>
  <c r="A469" i="1" s="1"/>
  <c r="A470" i="1" s="1"/>
  <c r="A471" i="1" s="1"/>
  <c r="A472" i="1" s="1"/>
  <c r="A473" i="1" s="1"/>
  <c r="A497" i="1" s="1"/>
  <c r="A498" i="1" s="1"/>
  <c r="A499" i="1" s="1"/>
  <c r="A503" i="1" s="1"/>
  <c r="A504" i="1" s="1"/>
  <c r="A505" i="1" s="1"/>
  <c r="A506" i="1" s="1"/>
  <c r="A507" i="1" s="1"/>
  <c r="A508" i="1" s="1"/>
  <c r="A509" i="1" s="1"/>
  <c r="A510" i="1" s="1"/>
  <c r="A513" i="1" s="1"/>
  <c r="A514" i="1" s="1"/>
  <c r="A515" i="1" s="1"/>
  <c r="A516" i="1" s="1"/>
  <c r="A517" i="1" s="1"/>
  <c r="A518" i="1" s="1"/>
  <c r="A519" i="1" s="1"/>
  <c r="A520" i="1" s="1"/>
  <c r="A523" i="1" s="1"/>
  <c r="A546" i="1" s="1"/>
  <c r="A547" i="1" s="1"/>
  <c r="A548" i="1" s="1"/>
  <c r="A549" i="1" s="1"/>
  <c r="A550" i="1" s="1"/>
  <c r="A551" i="1" s="1"/>
  <c r="A554" i="1" s="1"/>
  <c r="A555" i="1" s="1"/>
  <c r="A556" i="1" s="1"/>
  <c r="A557" i="1" s="1"/>
  <c r="E394" i="1"/>
  <c r="E442" i="1" s="1"/>
  <c r="E490" i="1" s="1"/>
  <c r="E538" i="1" s="1"/>
  <c r="E586" i="1" s="1"/>
  <c r="E634" i="1" s="1"/>
  <c r="E389" i="1"/>
  <c r="E437" i="1" s="1"/>
  <c r="E485" i="1" s="1"/>
  <c r="E533" i="1" s="1"/>
  <c r="E581" i="1" s="1"/>
  <c r="E629" i="1" s="1"/>
  <c r="E297" i="1"/>
  <c r="E292" i="1"/>
  <c r="E249" i="1"/>
  <c r="E244" i="1"/>
  <c r="E201" i="1"/>
  <c r="E196" i="1"/>
  <c r="E153" i="1"/>
  <c r="E148" i="1"/>
  <c r="H110" i="1"/>
  <c r="E105" i="1"/>
  <c r="E100" i="1"/>
  <c r="H64" i="1"/>
  <c r="F60" i="1"/>
  <c r="F107" i="1" s="1"/>
  <c r="F155" i="1" s="1"/>
  <c r="F203" i="1" s="1"/>
  <c r="F251" i="1" s="1"/>
  <c r="F299" i="1" s="1"/>
  <c r="F59" i="1"/>
  <c r="F106" i="1" s="1"/>
  <c r="F154" i="1" s="1"/>
  <c r="F202" i="1" s="1"/>
  <c r="F250" i="1" s="1"/>
  <c r="F298" i="1" s="1"/>
  <c r="E58" i="1"/>
  <c r="E345" i="1" s="1"/>
  <c r="E57" i="1"/>
  <c r="E56" i="1"/>
  <c r="E53" i="1"/>
  <c r="E340" i="1" s="1"/>
  <c r="H16" i="1"/>
  <c r="H15" i="1"/>
  <c r="H669" i="1" l="1"/>
  <c r="H621" i="1"/>
  <c r="H573" i="1"/>
  <c r="H139" i="1"/>
  <c r="H91" i="1"/>
  <c r="H236" i="1"/>
  <c r="F346" i="1"/>
  <c r="F395" i="1"/>
  <c r="F443" i="1" s="1"/>
  <c r="F491" i="1" s="1"/>
  <c r="F539" i="1" s="1"/>
  <c r="F587" i="1" s="1"/>
  <c r="F635" i="1" s="1"/>
  <c r="H44" i="1"/>
  <c r="F347" i="1"/>
  <c r="F396" i="1"/>
  <c r="F444" i="1" s="1"/>
  <c r="F492" i="1" s="1"/>
  <c r="F540" i="1" s="1"/>
  <c r="F588" i="1" s="1"/>
  <c r="F636" i="1" s="1"/>
  <c r="A558" i="1"/>
  <c r="A561" i="1"/>
  <c r="A562" i="1" s="1"/>
  <c r="A565" i="1" s="1"/>
  <c r="A566" i="1" s="1"/>
  <c r="A567" i="1" s="1"/>
  <c r="A568" i="1" s="1"/>
  <c r="A569" i="1" s="1"/>
  <c r="A594" i="1" s="1"/>
  <c r="A595" i="1" s="1"/>
  <c r="A596" i="1" s="1"/>
  <c r="A597" i="1" s="1"/>
  <c r="A598" i="1" s="1"/>
  <c r="A599" i="1" s="1"/>
  <c r="A602" i="1" s="1"/>
  <c r="A603" i="1" s="1"/>
  <c r="A604" i="1" s="1"/>
  <c r="A605" i="1" s="1"/>
  <c r="A606" i="1" s="1"/>
  <c r="A609" i="1" s="1"/>
  <c r="A610" i="1" s="1"/>
  <c r="A614" i="1" s="1"/>
  <c r="A615" i="1" s="1"/>
  <c r="A616" i="1" s="1"/>
  <c r="A617" i="1" s="1"/>
  <c r="A640" i="1" s="1"/>
  <c r="A641" i="1" s="1"/>
  <c r="A642" i="1" s="1"/>
  <c r="A643" i="1" s="1"/>
  <c r="A645" i="1" s="1"/>
  <c r="A646" i="1" s="1"/>
  <c r="A649" i="1" s="1"/>
  <c r="A650" i="1" s="1"/>
  <c r="A651" i="1" s="1"/>
  <c r="A652" i="1" s="1"/>
  <c r="A653" i="1" s="1"/>
  <c r="A654" i="1" s="1"/>
  <c r="A658" i="1" s="1"/>
  <c r="A659" i="1" s="1"/>
  <c r="A660" i="1" s="1"/>
  <c r="A662" i="1" s="1"/>
  <c r="A663" i="1" s="1"/>
  <c r="A664" i="1" s="1"/>
  <c r="A665" i="1" s="1"/>
  <c r="H525" i="1"/>
  <c r="H187" i="1"/>
  <c r="H284" i="1"/>
  <c r="H332" i="1"/>
  <c r="H381" i="1"/>
  <c r="H429" i="1"/>
  <c r="H477" i="1"/>
  <c r="H45" i="1" l="1"/>
  <c r="H92" i="1" s="1"/>
  <c r="H140" i="1" s="1"/>
  <c r="H188" i="1" s="1"/>
  <c r="H237" i="1" s="1"/>
  <c r="H285" i="1" s="1"/>
  <c r="H333" i="1" s="1"/>
  <c r="H382" i="1" s="1"/>
  <c r="H430" i="1" l="1"/>
  <c r="H478" i="1" s="1"/>
  <c r="H526" i="1" s="1"/>
  <c r="H574" i="1" s="1"/>
  <c r="H622" i="1" s="1"/>
  <c r="H670" i="1" s="1"/>
  <c r="H671" i="1" l="1"/>
  <c r="H67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Kathia Galarza</author>
  </authors>
  <commentList>
    <comment ref="D20" authorId="0" shapeId="0" xr:uid="{FAD68816-60C6-45CA-8195-CEB35B50B2E5}">
      <text>
        <r>
          <rPr>
            <b/>
            <sz val="9"/>
            <color indexed="81"/>
            <rFont val="Tahoma"/>
            <family val="2"/>
          </rPr>
          <t xml:space="preserve">Kathia Gala
SE CONSIDERO UN VOLUMEN 
</t>
        </r>
      </text>
    </comment>
    <comment ref="D124" authorId="0" shapeId="0" xr:uid="{F98060DB-3258-4A48-962F-C64B8AE547FF}">
      <text>
        <r>
          <rPr>
            <b/>
            <sz val="9"/>
            <color indexed="81"/>
            <rFont val="Tahoma"/>
            <family val="2"/>
          </rPr>
          <t>Kathia Galarza:</t>
        </r>
        <r>
          <rPr>
            <sz val="9"/>
            <color indexed="81"/>
            <rFont val="Tahoma"/>
            <family val="2"/>
          </rPr>
          <t xml:space="preserve">
CONSIDERANDO EL DE UN PUENTE PEATONAL </t>
        </r>
      </text>
    </comment>
    <comment ref="D172" authorId="0" shapeId="0" xr:uid="{0721215B-4A74-4EEB-8C70-CBE96F74A26F}">
      <text>
        <r>
          <rPr>
            <b/>
            <sz val="9"/>
            <color indexed="81"/>
            <rFont val="Tahoma"/>
            <family val="2"/>
          </rPr>
          <t>Kathia Galarza:</t>
        </r>
        <r>
          <rPr>
            <sz val="9"/>
            <color indexed="81"/>
            <rFont val="Tahoma"/>
            <family val="2"/>
          </rPr>
          <t xml:space="preserve">
CONSIDERANDO EL DE UN PUENTE PEATONAL </t>
        </r>
      </text>
    </comment>
  </commentList>
</comments>
</file>

<file path=xl/sharedStrings.xml><?xml version="1.0" encoding="utf-8"?>
<sst xmlns="http://schemas.openxmlformats.org/spreadsheetml/2006/main" count="1261" uniqueCount="431">
  <si>
    <t>CATÁLOGO  DE CONCEPTOS Y CANTIDADES DE TRABAJO</t>
  </si>
  <si>
    <t>SECRETARÍA DE COMUNICACIONES Y TRANSPORTES</t>
  </si>
  <si>
    <t>PARA EXPRESIÓN DE PRECIOS UNITARIOS</t>
  </si>
  <si>
    <t>SUBSECRETARÍA DE INFRAESTRUCTURA</t>
  </si>
  <si>
    <t>MONTO TOTAL DE LA PROPOSICIÓN</t>
  </si>
  <si>
    <t>HOJA 1 DE 13</t>
  </si>
  <si>
    <t>DIRECCIÓN GENERAL DE CARRETERAS</t>
  </si>
  <si>
    <t>OBRA:</t>
  </si>
  <si>
    <t>CENTRO S.C.T. SAN LUIS POTOSÍ</t>
  </si>
  <si>
    <t>SUBDIRECCIÓN DE OBRAS</t>
  </si>
  <si>
    <t>RESIDENCIA GENERAL DE CARRETERAS FEDERALES</t>
  </si>
  <si>
    <t>CARRETERA:</t>
  </si>
  <si>
    <t>PORTEZUELO - CD. VALLES</t>
  </si>
  <si>
    <t>TRAMO:</t>
  </si>
  <si>
    <t>CD VALLES - TAMAZUNCHALE</t>
  </si>
  <si>
    <t>SUBTRAMO:</t>
  </si>
  <si>
    <t>DEL KM  361+000 AL KM 364+000</t>
  </si>
  <si>
    <t>O B R A</t>
  </si>
  <si>
    <t>C O N C E P T O S</t>
  </si>
  <si>
    <t>No.</t>
  </si>
  <si>
    <t>INCISO</t>
  </si>
  <si>
    <t>D E S C R I P C I O N</t>
  </si>
  <si>
    <t>CANTIDAD</t>
  </si>
  <si>
    <t>UNIDAD</t>
  </si>
  <si>
    <t>PRECIO UNITARIO</t>
  </si>
  <si>
    <t>IMPORTE</t>
  </si>
  <si>
    <t>CON LETRA</t>
  </si>
  <si>
    <t>CON NUMERO</t>
  </si>
  <si>
    <t>01.-   T E R R A C E R Í A S    N.CTR.CAR.1.01</t>
  </si>
  <si>
    <t>DESMONTE</t>
  </si>
  <si>
    <t>N-CTR-CAR-1-01-001/11</t>
  </si>
  <si>
    <t>Desmonte, cualesquiera que sea su tipo y características, P.U.O.T.</t>
  </si>
  <si>
    <t>ha</t>
  </si>
  <si>
    <t>DESPALME</t>
  </si>
  <si>
    <t>Despalmes, desperdiciando el material.</t>
  </si>
  <si>
    <t>N-CTR-CAR-1-01-002/11</t>
  </si>
  <si>
    <t>En cortes, P.U.O.T.</t>
  </si>
  <si>
    <t>m3</t>
  </si>
  <si>
    <t>Para desplante de terraplenes, P.U.O.T.</t>
  </si>
  <si>
    <t>CORTES</t>
  </si>
  <si>
    <t>Excavaciones en cortes y adicionales abajo de la subrasante:</t>
  </si>
  <si>
    <t>N-CTR-CAR-1-01-003/11</t>
  </si>
  <si>
    <t>Cuando el material se desperdicie, incluye acarreos al banco que elija el contratista, P.U.O.T.</t>
  </si>
  <si>
    <t>Corte  abriendo cajas para desplante de terraplenes, en cualquier tipo de material,</t>
  </si>
  <si>
    <t>N.CTR.CAR.1.01.003/11</t>
  </si>
  <si>
    <t>Cuando el material se desperdicie, P.U.O.T.</t>
  </si>
  <si>
    <t>ESCALONES DE LIGA</t>
  </si>
  <si>
    <t xml:space="preserve">Excavación para la formación de escalones de liga, cualquiera que sea su clasificación, en el cuerpo del terraplén </t>
  </si>
  <si>
    <t xml:space="preserve">cuya pendiente transversal excede el 25%, el material producto de excavación se desperdicia en el banco que elija </t>
  </si>
  <si>
    <t>N.CTR.CAR.1.01.004/11</t>
  </si>
  <si>
    <t>el contratista, incluye carga a  unidades de transporte, P.U.O.T.</t>
  </si>
  <si>
    <t>TERRAPLENES</t>
  </si>
  <si>
    <t>Construcción de terraplenes con materiales procedentes de banco que elija el contratista.</t>
  </si>
  <si>
    <t xml:space="preserve">De terraplenes adicionados : </t>
  </si>
  <si>
    <t xml:space="preserve">De banco con características: roca de origen sedimentario (caliza), medianamente  a poco intemperizada y fracturada para </t>
  </si>
  <si>
    <t>EP.-TERR-001</t>
  </si>
  <si>
    <t>formación de pedraplén bandeado, P.U.O.T.</t>
  </si>
  <si>
    <t xml:space="preserve">De banco con las siguientes características: arenas con gravas y finos limosos, empacando fragmentos chicos y </t>
  </si>
  <si>
    <t>medianos aislados, poco húmedas y compactas.</t>
  </si>
  <si>
    <t>De terraplenes adicionados con sus cuñas de sobreancho :</t>
  </si>
  <si>
    <t>N-CTR-CAR-1-01-009/16</t>
  </si>
  <si>
    <t>Para noventa por ciento (90%), P.U.O.T.</t>
  </si>
  <si>
    <t>Para noventa y cinco por ciento (95%) en capa subyacente, P.U.O.T.</t>
  </si>
  <si>
    <t>Para cien por ciento (100%) en capa subrasante, P.U.O.T.</t>
  </si>
  <si>
    <t>PARCIAL: $</t>
  </si>
  <si>
    <t>FIRMA:</t>
  </si>
  <si>
    <t>ACUMULADO: $</t>
  </si>
  <si>
    <t>( NOMBRE DE LA EMPRESA O PERSONA FÍSICA )</t>
  </si>
  <si>
    <t>( NOMBRE Y CARGO DEL REPRESENTANTE )</t>
  </si>
  <si>
    <t>HOJA 2 DE 13</t>
  </si>
  <si>
    <t>$</t>
  </si>
  <si>
    <t>RECUBRIMIENTO DE TALUDES (ARROPE)</t>
  </si>
  <si>
    <t>Recubrimiento de taludes para su protección utilizando el material producto</t>
  </si>
  <si>
    <t>N.CTR.CAR.1.01.012/00</t>
  </si>
  <si>
    <t>de despalme, excavaciones y caja para desplante de terraplén, P.U.O.T.</t>
  </si>
  <si>
    <t>Estabilización de terreno natural con cal viva a razón de 100 kg/m3, incluye suministro</t>
  </si>
  <si>
    <t>de materiales, mano de obra, maquinaria y equipo; compactación del terreno natural para desplante de terraplenes</t>
  </si>
  <si>
    <t>EP.-TERR-002</t>
  </si>
  <si>
    <t>al noventa por Ciento (90%), P.U.O.T.</t>
  </si>
  <si>
    <t>02.-   O B R A S   D E   D R E N A J E    N-CTR-CAR-1-03</t>
  </si>
  <si>
    <t>EXCAVACIONES</t>
  </si>
  <si>
    <t>N-CTR-CAR-1-01-007/11</t>
  </si>
  <si>
    <t>Excavación para obras de drenaje, cualesquiera que sea su clasificación y profundidad, P.U.O.T.</t>
  </si>
  <si>
    <t>CONCRETO HIDRÁULICO</t>
  </si>
  <si>
    <t>Concreto hidráulico según su tipo y resistencia en obras de drenaje.</t>
  </si>
  <si>
    <t>N-CTR-CAR-1-02-003/04</t>
  </si>
  <si>
    <t>De f'c= 100 kg/cm2, en plantilla, P.U.O.T.</t>
  </si>
  <si>
    <t>De f'c= 200 kg/cm2, en aleros, P.U.O.T.</t>
  </si>
  <si>
    <t>De f'c= 250 kg/cm2, en cajón, P.U.O.T.</t>
  </si>
  <si>
    <t>ACERO</t>
  </si>
  <si>
    <t>Acero para concreto hidráulico de límite elástico igual o mayor de f'y= 4200 kg/cm2.</t>
  </si>
  <si>
    <t>N-CTR-CAR-1-02-004/02</t>
  </si>
  <si>
    <t>Acero de refuerzo para obra de drenaje, P.U.O.T.</t>
  </si>
  <si>
    <t>kg</t>
  </si>
  <si>
    <t>N-CTR-CAR-1-05-005/00</t>
  </si>
  <si>
    <t xml:space="preserve">Malla electro soldada 6x6/10-10, P.U.O.T. </t>
  </si>
  <si>
    <t>m2</t>
  </si>
  <si>
    <t>ALCANTARILLAS TUBULARES DE CONCRETO</t>
  </si>
  <si>
    <t>Tubería de concreto, por unidad de obra terminada:</t>
  </si>
  <si>
    <t>N·CTR·CAR·1·03·002/00</t>
  </si>
  <si>
    <t>De 120 cm de diámetro, P.U.O.T.</t>
  </si>
  <si>
    <t>m</t>
  </si>
  <si>
    <t>HOJA 3 DE 13</t>
  </si>
  <si>
    <t>ALCANTARILLAS DE LÁMINA CORRUGADA DE ACERO</t>
  </si>
  <si>
    <t>N·CTR·CAR·1·03·001/00</t>
  </si>
  <si>
    <t>Tubería de 2.10m ø  DE 5"X1" CAL. 16, P.U.O.T.</t>
  </si>
  <si>
    <t>ALCANTARILLAS TUBULARES DE POLIETILENO DE ALTA DENSIDAD CORRUGADO</t>
  </si>
  <si>
    <t>N·CTR·CAR·1·03·014/09</t>
  </si>
  <si>
    <t>Alcantarillas tubulares de Polietileno de Alta Densidad Corrugado de 90 cm de diámetro, P.U.O.T.</t>
  </si>
  <si>
    <t xml:space="preserve">EP.-O.DREN-005    </t>
  </si>
  <si>
    <t>Piedra quebrada, P.U.O.T.</t>
  </si>
  <si>
    <t>N-CMT-6-01-001/13</t>
  </si>
  <si>
    <t>Geotextil, P.U.O.T.</t>
  </si>
  <si>
    <t>EP.-O.DREN-006</t>
  </si>
  <si>
    <t>Drenes de PVC 3"@ 3 m, de 20 cm de longitud, P.U.O.T.</t>
  </si>
  <si>
    <t>pza</t>
  </si>
  <si>
    <t>Drenes de PVC 150 mm 6", de 50 cm de longitud, P.U.O.T.</t>
  </si>
  <si>
    <t>DEMOLICIONES</t>
  </si>
  <si>
    <t>Por unidad de obra terminada</t>
  </si>
  <si>
    <t>N-CTR-CAR-1-02-013/00</t>
  </si>
  <si>
    <t>De concreto hidráulico, P.U.O.T.</t>
  </si>
  <si>
    <t>03.-   E S T R U C T U R A S    N-CTR-CAR-1-02</t>
  </si>
  <si>
    <t>Excavación para estructuras, cualesquiera que sea su clasificación y profundidad, P.U.O.T.</t>
  </si>
  <si>
    <t>Concreto hidráulico según su tipo y resistencia en estructuras.</t>
  </si>
  <si>
    <t>De f'c= 250 kg/cm2, en muros, P.U.O.T.</t>
  </si>
  <si>
    <t>De f'c= 250 kg/cm2, en losas, P.U.O.T.</t>
  </si>
  <si>
    <t>De f'c= 250 kg/cm2, en Dalas D-1, P.U.O.T.</t>
  </si>
  <si>
    <t>De f'c= 250 kg/cm2, en en Trabes T-1, P.U.O.T.</t>
  </si>
  <si>
    <t>De f'c= 250 kg/cm2, en Mensula, P.U.O.T.</t>
  </si>
  <si>
    <t>De f'c= 250 kg/cm2, en Zapatas, P.U.O.T.</t>
  </si>
  <si>
    <t>De f'c= 250 kg/cm2, en Descanso, P.U.O.T.</t>
  </si>
  <si>
    <t>De f'c= 250 kg/cm2, en Guarnición, P.U.O.T.</t>
  </si>
  <si>
    <t>Acero de refuerzo para estructuras, P.U.O.T.</t>
  </si>
  <si>
    <t>HOJA 4 DE 13</t>
  </si>
  <si>
    <t>ESTRUCTURAS DE CONCRETO PRESFORZADO</t>
  </si>
  <si>
    <t>Concreto hidráulico reforzado según su tipo y resistencia, P.U.O.T.</t>
  </si>
  <si>
    <t>En estructuras pretensadas:</t>
  </si>
  <si>
    <t>N·CTR·CAR·1·02·007/01</t>
  </si>
  <si>
    <t>Trabe Tipo Cajón 150/200 de 36.00 m; f´c=400 kg/cm², fabricación y almacenaje, P.U.O.T.</t>
  </si>
  <si>
    <t>Trabe Tipo Cajón 80/200 de 19.78 m; f´c=350 kg/cm², fabricación y almacenaje, P.U.O.T.</t>
  </si>
  <si>
    <t>Transporte y montaje de trabes Tipo Cajón 150/200 de 36.00 m de longitud, P.U.O.T.</t>
  </si>
  <si>
    <t>Transporte y montaje de trabes Tipo Cajón 80/200 de 19.78 m de longitud, P.U.O.T.</t>
  </si>
  <si>
    <t>PARAPETOS</t>
  </si>
  <si>
    <t>Parapetos y guarnición según su tipo, P.U.O.T.</t>
  </si>
  <si>
    <t>N·CTR·CAR·1·02·009/00</t>
  </si>
  <si>
    <t>Parapeto para calzada y guarnición, tipo T-34.5.1, para peatones, P.U.O.T.</t>
  </si>
  <si>
    <t>JUNTA DE DILATACION</t>
  </si>
  <si>
    <t>Apoyos de neopreno integral ASTM-D2240, dureza SHORE 60, P.U.O.T.</t>
  </si>
  <si>
    <t>EP.-E.C.P.-001</t>
  </si>
  <si>
    <t>De 20 x 20 x 2.5 cm.</t>
  </si>
  <si>
    <t>dm3</t>
  </si>
  <si>
    <t>MUROS DE CONCRETO HIDRÁULICO</t>
  </si>
  <si>
    <t>De f'c= 250 kg/cm2, en zapata, dentellon y muro, P.U.O.T.</t>
  </si>
  <si>
    <t xml:space="preserve">04.-   P A V I M E N T O S     N-CTR-CAR-1-04 </t>
  </si>
  <si>
    <t>SUBBASES, BASES Y CARPETAS</t>
  </si>
  <si>
    <t>EP.-PAV.-004</t>
  </si>
  <si>
    <t>Rayado enérgico de la estructura actual, P.U.O.T.</t>
  </si>
  <si>
    <t>N-CVS-CAR-2-02-001/00</t>
  </si>
  <si>
    <t>Barrido en la superficie rayada, P.U.O.T.</t>
  </si>
  <si>
    <t>Ha</t>
  </si>
  <si>
    <t>Subbases, bases y carpetas, del banco que elija el contratista incluyendo acarreos.</t>
  </si>
  <si>
    <t xml:space="preserve">El banco de material deberá cumplir con las siguientes características: roca de origen sedimentario (caliza), </t>
  </si>
  <si>
    <t xml:space="preserve">medianamente intemperizada y fracturada, al explotarse se obtendrán fragmentos chicos y medianos, empacados </t>
  </si>
  <si>
    <t xml:space="preserve"> en gravas con arenas y Finos limosos, tratamiento de trituración total , tamaño máximo de 1 1/2" (38mm), P.U.O.T.</t>
  </si>
  <si>
    <t>Base hidráulica:</t>
  </si>
  <si>
    <t>N-CTR-CAR-1-04-002/11</t>
  </si>
  <si>
    <t>De 23cm de espesor compactadas al 100%, P.U.O.T.</t>
  </si>
  <si>
    <t>Barrido de la superficie por tratar, P.U.O.T.</t>
  </si>
  <si>
    <t>Riego de impregnación:</t>
  </si>
  <si>
    <t>HOJA 5 DE 13</t>
  </si>
  <si>
    <t>N-CTR-CAR-1-04-004/15</t>
  </si>
  <si>
    <t>De emulsión asfáltica catiónica ECI-60 a razón de 1.0 lts/m², P.U.O.T.</t>
  </si>
  <si>
    <t>lt</t>
  </si>
  <si>
    <t>Riego de liga:</t>
  </si>
  <si>
    <t>N-CTR-CAR-1-04-005/15</t>
  </si>
  <si>
    <t>De emulsión asfáltica catiónica de rompimiento rápido ECR-65 a razón de 0.6 lts/m², P.U.O.T.</t>
  </si>
  <si>
    <t>Base asfáltica:</t>
  </si>
  <si>
    <t>N-CTR-CAR-1-04-003/14</t>
  </si>
  <si>
    <t>De 14 cm de espesor compactadas al 95%, P.U.O.T.</t>
  </si>
  <si>
    <t>EP.-PAV.-002</t>
  </si>
  <si>
    <t>Cemento asfáltico en base asfáltica, pemex ekbe pg 64-22, P.U.O.T.</t>
  </si>
  <si>
    <t>De emulsión asfáltica catiónica de rompimiento rápido ECR-65 modificada a razón de 0.6 lts/m², P.U.O.T.</t>
  </si>
  <si>
    <t>Carpeta asfáltica:</t>
  </si>
  <si>
    <t xml:space="preserve">Carpetas asfálticas de alto desempeño de 8 cm de espesor, triturado total con tamaño nominal de 19 mm (¾”) del </t>
  </si>
  <si>
    <t xml:space="preserve">banco que elija el contratista incluye cemento asfáltico, aditivo y acarreos, Compactadas al 95% con cemento </t>
  </si>
  <si>
    <t>EP.-PAV.-001</t>
  </si>
  <si>
    <t>asfáltico modificado, ajustado por transito Grado PG 76H-16, P.U.O.T.</t>
  </si>
  <si>
    <t>EP.-PAV.-003</t>
  </si>
  <si>
    <t>Cemento asfáltico modificado PG 76H-16, P.U.O.T.</t>
  </si>
  <si>
    <t>05.-   T R A B A J O S   D I V E R S O S</t>
  </si>
  <si>
    <t>CUNETAS</t>
  </si>
  <si>
    <t>N-CTR-CAR-1-03-003/00</t>
  </si>
  <si>
    <t>Revestimiento de Cunetas con Concreto Hidráulico de f'c =150 kg/cm2, sección como lo indica el proyecto, P.U.O.T.</t>
  </si>
  <si>
    <t>LAVADEROS</t>
  </si>
  <si>
    <t>N-CTR-CAR-1-03-006/00</t>
  </si>
  <si>
    <t>Lavaderos según su tipo, De concreto hidráulico reforzado: De f´c= 150 kg/cm2, P.U.O.T.</t>
  </si>
  <si>
    <t>BORDILLOS</t>
  </si>
  <si>
    <t>Bordillos según su tipo y dimensiones, de concreto hidráulico:</t>
  </si>
  <si>
    <t>N-CTR-CAR-1-03-007/00</t>
  </si>
  <si>
    <t>De f´c= 150 kg/cm2, de 16 cm de base mayor, 8 cm de base menor y 12 cm de altura, P.U.O.T.</t>
  </si>
  <si>
    <t>BANQUETAS</t>
  </si>
  <si>
    <t>Banquetas de f'c= 150 kg/cm2, de 8 cm con espesor, P.U.O.T.</t>
  </si>
  <si>
    <t>Guarnición para banqueta de 700 cm2, f'c= 150 kg/cm2, P.U.O.T.</t>
  </si>
  <si>
    <t>SEÑALAMIENTO VERTICAL DEFINITIVO</t>
  </si>
  <si>
    <t xml:space="preserve">SEÑALES RESTRICTIVAS </t>
  </si>
  <si>
    <t>N-CTR-CAR-1-07-005/00</t>
  </si>
  <si>
    <t>SR-9 Velocidad, 117 x 117 cm, color blanco, con anillos y franjas color rojo, símbolos y filete color negro, P.U.O.T.</t>
  </si>
  <si>
    <t>Pza</t>
  </si>
  <si>
    <t xml:space="preserve">SR-25A Retorno permitido, 117x117 cm, T.A. 35x117, color blanco con anillos y franjas color rojo, símbolos y filete </t>
  </si>
  <si>
    <t>color negro, P.U.O.T.</t>
  </si>
  <si>
    <t>HOJA 6 DE 13</t>
  </si>
  <si>
    <t>SR-13 Conserve su derecha, 117x117cm, color blanco con anillos y franjas rojo, símbolos y filete color negro, P.U.O.T.</t>
  </si>
  <si>
    <t xml:space="preserve">SR-34 Uso obligatorio de cinturon de seguridad, 117x117 cm, color blanco, con anillos y franjas color rojo, símbolos y </t>
  </si>
  <si>
    <t>filete color negro, P.U.O.T.</t>
  </si>
  <si>
    <t xml:space="preserve">SEÑALES PREVENTIVAS </t>
  </si>
  <si>
    <t>SP-6  Curva, 117 x 117 cm, color amarillo, símbolo y filete en negro, P.U.O.T.</t>
  </si>
  <si>
    <t>SP-6  Nombre de obras, 56 x 300 cm, color amarillo, símbolo y filete en negro, P.U.O.T.</t>
  </si>
  <si>
    <t>SP-13  Conserve su derecha, 117 x 117 cm, color amarillo, símbolo y filete en negro, P.U.O.T.</t>
  </si>
  <si>
    <t>SP-17  Incorporación transito, 117 x 117 cm, color amarillo, símbolo y filete en negro, P.U.O.T.</t>
  </si>
  <si>
    <t>SEÑALES INFORMATIVAS</t>
  </si>
  <si>
    <t>SEÑALES INFORMATIVAS DE IDENTIFICACIÓN</t>
  </si>
  <si>
    <t>SII-14  Señal de distancia en kilómetros con escudo de ruta 30x120cm, color blanco con letras y filete negro, P.U.O.T.</t>
  </si>
  <si>
    <t>PZA</t>
  </si>
  <si>
    <t>SII-15  Señal de distancia en kilometros sin escudo de ruta 30 x 76 cm, color blanco con letras y filete negro, P.U.O.T.</t>
  </si>
  <si>
    <t>SEÑALES INFORMATIVAS DE INFORMACIÓN GENERAL</t>
  </si>
  <si>
    <t>SIG-8 De 56 x 300 cm, color amarillo, símbolo y filete en negro, P.U.O.T.</t>
  </si>
  <si>
    <t>SEÑALES INFORMATIVAS DE DESTINO TURISTICO Y DE SERVICIO</t>
  </si>
  <si>
    <t>SEÑALES INFORMATIVAS TURISTICAS</t>
  </si>
  <si>
    <t xml:space="preserve">SIT-3 Destino de 117x117 cm, T.A. 35x117, color blanco con anillos y franjas color rojo, símbolos y filete </t>
  </si>
  <si>
    <t>SEÑALES INFORMATIVAS DE SERVICIO</t>
  </si>
  <si>
    <t>SIS-19 De 86 x 86 cm, T.A. 35 x 86, P.U.O.T.</t>
  </si>
  <si>
    <t>SIS-19 De 117 x 117 cm, T.A. 35 x 117, P.U.O.T.</t>
  </si>
  <si>
    <t>SIS-19 De 117 x 177 cm, P.U.O.T.</t>
  </si>
  <si>
    <t>SEÑALAMIENTO HORIZONTAL DEFINITIVO</t>
  </si>
  <si>
    <t xml:space="preserve">MARCAS SOBRE EL PAVIMENTO </t>
  </si>
  <si>
    <t xml:space="preserve">Raya lateral sencilla o continua color blanco o amarillo Termoplastica todo clima de 15 cm de ancho  de longitud </t>
  </si>
  <si>
    <t>EP.-SEÑ-001</t>
  </si>
  <si>
    <t xml:space="preserve">efectiva con reflejante mezcla microesfera, P.U.O.T </t>
  </si>
  <si>
    <t>ml</t>
  </si>
  <si>
    <t xml:space="preserve">Raya central y lateral sencilla discontinua color blanco o amarillo Termoplastica todo clima de 15 cm de ancho  de </t>
  </si>
  <si>
    <t>longitud efectiva con reflejante mezcla   microesfera, P.U.O.T.</t>
  </si>
  <si>
    <t>Marcas en guarniciones, prohibición de estacionamiento, de 15 cm x 0.20 m  (M-12.1), P.U.O.T.</t>
  </si>
  <si>
    <t>Raya y simbolos, flechas sencillas continua, de 15 cm x 5.0 m  (M-11.1), P.U.O.T.</t>
  </si>
  <si>
    <t>HOJA 7 DE 13</t>
  </si>
  <si>
    <t>Raya y simbolos, flechas sencillas continua, de 15 cm x 7.50 m  (M-11.1), P.U.O.T.</t>
  </si>
  <si>
    <t>Raya y simbolos, flechas combinadas, de 15 cm x 7.50 m  (M-11.1), P.U.O.T.</t>
  </si>
  <si>
    <t>Raya y simbolos, flechas vuelta izq/der de 15 cm x 7.50 m  (M-11.1), P.U.O.T.</t>
  </si>
  <si>
    <t>BOTONES REFLEJANTES Y DELIMITADORES SOBRE PAVIMENTO.</t>
  </si>
  <si>
    <t>VIALETAS Y BOTONES</t>
  </si>
  <si>
    <t xml:space="preserve">Vialetas según su tipo y color, P.U.O.T.:       </t>
  </si>
  <si>
    <t>Con reflejante en una cara:</t>
  </si>
  <si>
    <t>N·CTR·CAR·1·07·004/02</t>
  </si>
  <si>
    <t>Blanco o Amarilla sin perno P.U.O.T.</t>
  </si>
  <si>
    <t>EP.- SEÑ -002</t>
  </si>
  <si>
    <t>Boyas sobre M-1.6, de 0.10 x 0.10  a @ 0.50 m, P.U.O.T.</t>
  </si>
  <si>
    <t>DISPOSITIVOS DE SEGURIDAD</t>
  </si>
  <si>
    <t>BARRERAS DE PROTECCIÓN (OD-4)</t>
  </si>
  <si>
    <t>N-CTR-CAR-1-07-010/02</t>
  </si>
  <si>
    <t>OD-4.2.3 Barrera separadora de sentidos de circulación, tipo New Jerse, 107 cm altura, P.U.O.T.</t>
  </si>
  <si>
    <t xml:space="preserve">Defensa de lámina galvanizada de tres crestas nivel de contención 4, con reflejante tipo AASTHO M-180, inc. Postes, </t>
  </si>
  <si>
    <t>N-CTR-CAR-1-07-009/02</t>
  </si>
  <si>
    <t>separador trapecio reflejante remate y cimentación de poste, P.U.O.T.</t>
  </si>
  <si>
    <t>EP.-SEÑ-003</t>
  </si>
  <si>
    <t>Amortiguador de impacto, P.U.O.T</t>
  </si>
  <si>
    <t>OD-12 indicadores de curva peligrosa de 76X90, P.U.O.T.</t>
  </si>
  <si>
    <t>OD-12 Malla antideslumbrante de polietileno de alta densidad, P.U.O.T.</t>
  </si>
  <si>
    <t>OBRAS Y DISPOSITIVOS DIVERSOS</t>
  </si>
  <si>
    <t>EP.-TRAB. DIV.-001</t>
  </si>
  <si>
    <t>OD-3 Cerca de alambre de púas. Longitud efectiva, P.U.O.T.</t>
  </si>
  <si>
    <t>N-CTR-CAR-1-07-007/00</t>
  </si>
  <si>
    <t>OD-6 Indicador de alineamiento, reflejante blanco, 13 cm diámetro, P.U.O.T.</t>
  </si>
  <si>
    <t>TRAB.DIV.-002.A</t>
  </si>
  <si>
    <t>Desmantelamiento y deposito de la defensa metálica existente, en almacén oficina SCT Ciudad Valles, P.U.O.T.</t>
  </si>
  <si>
    <t>EP-TRAB.DIV-004</t>
  </si>
  <si>
    <t>Paradero tipo IV de acuerdo al proyecto tipo de SCT, P.U.O.T.</t>
  </si>
  <si>
    <t>OBRA INCUCIDA</t>
  </si>
  <si>
    <t>NOM-002-CNA-1995</t>
  </si>
  <si>
    <t>Suministro e instalacion de tubo de pvc hidraulico de 2" de diametro rd-26 incluye excavacion a mano para apertura de zanja,</t>
  </si>
  <si>
    <t xml:space="preserve"> tendido de cama de arena y accesorios, p.u.o.t.</t>
  </si>
  <si>
    <t>Construccion de tomas domiciliarias nuevas, incl. excavacion a mano, p.u.o.t.</t>
  </si>
  <si>
    <t>N·CMT·2·01·002/02</t>
  </si>
  <si>
    <t>Construcccion caja de valvulas de agua potable  por reubicacion de linea de agua incl. 2 valvulas de seccionamiento de 2",</t>
  </si>
  <si>
    <t xml:space="preserve"> con marco y tapa metalica de 0.8x0.8 m, p.u.o.t.</t>
  </si>
  <si>
    <t>N·CTR·CAR·1·03·009/00</t>
  </si>
  <si>
    <t xml:space="preserve">Excavaciones en zanjas en calle lateral para tubo colector 60 cm de diametro ambos lados, seccion de 1.20 m de ancho, </t>
  </si>
  <si>
    <t>retiro de mat. prod. de excavacion excedente, P.U.O.T.</t>
  </si>
  <si>
    <t xml:space="preserve">Suministro, instalacion y prueba de hermeticidad de tuberia  de polietileno de alta densidad (pead) para alcantarillado pluvial </t>
  </si>
  <si>
    <t>de 60 cm ( 24") de diametro, incl. cama de arena, acarreo de tuberia, maniobras de descenso y nivelacion de la tuberia,p.u.o.t.</t>
  </si>
  <si>
    <t>Acostillamiento con arena a tubo de polietileno de alta densidad (pead) para alcantarilla pluvial de 60 cm.(24 ") de diametro</t>
  </si>
  <si>
    <t>Sum. y colocación de tubo de 8" ( 20 cm) polietileno de alta densidad conexión de caja a colector pluvial</t>
  </si>
  <si>
    <t>Construccion de pozo para colector de 0.88 x 0.88 x 1.70 m, segun proyecto, para instalacion de coladera de piso tipo irving, p.u.o.t.</t>
  </si>
  <si>
    <t xml:space="preserve">Rejilla tipo irving de 0.88 x 0.88 con vigueta tipo I de 4" y canal de 4" con marco y contramarco en trayectoria de colector pluvial. </t>
  </si>
  <si>
    <t>HOJA 8 DE 13</t>
  </si>
  <si>
    <t>PUENTE TAMPAON</t>
  </si>
  <si>
    <t>PRIMERA ETAPA CONSTRUCCION PARCIAL CUERPO IZQUIERDO</t>
  </si>
  <si>
    <t>A.- SUBESTRUCTURA Y CIMENTACION</t>
  </si>
  <si>
    <t>A1) CONSTRUCCIÓN DE CABALLETES EJES 1 Y 8</t>
  </si>
  <si>
    <t>Concreto hidraulico de resistencia f´c = 250 kg/cm2, colado en seco P.U.O.T. en pilas de diametro de 150cm.</t>
  </si>
  <si>
    <t>M3</t>
  </si>
  <si>
    <t>Concreto hidraulico de resistencia f´c = 250 kg/cm2, colado en seco, P.U.O.T. en cabezal, bancos, topes laterales, muro de respaldo</t>
  </si>
  <si>
    <t>Acero para concreto hidraulico, acero de refuerzo de L.E.= mayor 4000 kg/cm2, P.U.O.T. en: pilas de diametro de 150 cm.</t>
  </si>
  <si>
    <t>KG</t>
  </si>
  <si>
    <t>Acero para concreto hidraulico, acero de refuerzo de L.E.= mayor 4000 kg/cm2, P.U.O.T. en: cabezal, bancos, topes laterales, muro de respaldo y losa de acceso.</t>
  </si>
  <si>
    <t>EP-EST-PTE-PERF-PILAS</t>
  </si>
  <si>
    <t>Perforación previa de pilas de 1.50m de diámetro con equipo mecánico, P.U.O.T.</t>
  </si>
  <si>
    <t>M</t>
  </si>
  <si>
    <t xml:space="preserve">N-CTR-CAR-1-01-007   </t>
  </si>
  <si>
    <t xml:space="preserve">Excavaciones para estructuras, para cualquier clasificacion y profundidad, en seco o en agua y sin plantilla de concreto hidraulico y sin relleno, P.U.O.T. </t>
  </si>
  <si>
    <t>A2) CONSTRUCCIÓN DE PILAS EJES 2, 3, 4, 5, 6 Y 7</t>
  </si>
  <si>
    <t>Concreto hidraulico de resistencia f´c = 250 kg/cm2, colado en seco P.U.O.T. en pilas de diametro de 150 cm</t>
  </si>
  <si>
    <t>Concreto hidraulico de resistencia f´c = 250 kg/cm2, colado en seco P.U.O.T. en cabezal, bancos y topes sismicos</t>
  </si>
  <si>
    <t>Acero para concreto hidraulico, acero de refuerzo de L.E.= mayor 4000 kg/cm2, P.U.O.T. en: cabezal, bancos y topes sismicos.</t>
  </si>
  <si>
    <t>Perforación previa de pilas de 1.50m de diametro con equipo mecanico, P.U.O.T.</t>
  </si>
  <si>
    <t>A3) DISPOSITIVOS DE APOYOS</t>
  </si>
  <si>
    <t>N-CMT-2-08/15</t>
  </si>
  <si>
    <t>Acero estructural A-36 (ft=100 kg/cm2), en placas de neopreno, P.U.O.T.</t>
  </si>
  <si>
    <t>Kg</t>
  </si>
  <si>
    <t>Apoyos de neopreno integral D2240, dureza SHORE 60 DE ft=100 KG/CM2, P.U.O.T. de : 30 X 40 X 5.7cm.</t>
  </si>
  <si>
    <t>B.- SUPERESTRUCTURA</t>
  </si>
  <si>
    <t>B1) TRABES PREFABRICADAS TIPO "AASHTO IV"</t>
  </si>
  <si>
    <t>EP-EST-PTE-TRABES-PREF</t>
  </si>
  <si>
    <t>Fabricacion de Trabes prefabricadas tipo AASHTO IV H=160cm, L= 2260 cm (CLAROS 1-2, 2-3, 6-7 y 7-8), P.U.O.T.</t>
  </si>
  <si>
    <t>Fabricacion de Trabes prefabricadas tipo AASHTO IV H=160cm, L= 3060 cm (CLAROS 3-4, 4-5 Y 5-6), P.U.O.T.</t>
  </si>
  <si>
    <t>EP-EST-PTE-TRANS-MON-TRABES</t>
  </si>
  <si>
    <t>Transporte y montaje de trabes prefabricadas tipo AASHTO IV H=160cm, CLAROS 1-2. 2-3, 6-7 Y 7-8), P.U.O.T.</t>
  </si>
  <si>
    <t>Transporte y montaje de trabes prefabricadas tipo AASHTO IV H=160cm, L= 3060 cm (CLAROS 3-4, 4-5 Y 5-6), P.U.O.T.</t>
  </si>
  <si>
    <t>HOJA 9 DE 13</t>
  </si>
  <si>
    <t>B2) LOSA Y DIAFRAGMAS</t>
  </si>
  <si>
    <t>N·CTR·CAR·1·02·003/04</t>
  </si>
  <si>
    <t>Concreto hidraulico de resistencia f´c = 250 kg/cm2, colado en seco, P.U.O.T.  en losas y díafragmas.</t>
  </si>
  <si>
    <t>N·CTR·CAR·1·02·004/02</t>
  </si>
  <si>
    <t>Acero para concreto hidraulico, acero de refuerzo de L.E.= mayor 4000 kg/cm2, P.U.O.T. en: losas y diafragmas.</t>
  </si>
  <si>
    <t xml:space="preserve">EP-EST-PTE-DREN </t>
  </si>
  <si>
    <t>Colocación de Drenes de PVC DURAFLEX o similar de diametro 7.6 cm y long= 60cm, P.U.O.T.</t>
  </si>
  <si>
    <t>EP-EST-CARP-ASF</t>
  </si>
  <si>
    <t>Carpeta de concreto asfaltico de 4 cm de espesor, P.U.O.T.</t>
  </si>
  <si>
    <t>B3) JUNTA DE DILATACION</t>
  </si>
  <si>
    <t>N-CTR-CAR-1.02.013</t>
  </si>
  <si>
    <t xml:space="preserve">Demolicion de concreto asfaltico en losa, P.U.O.T. </t>
  </si>
  <si>
    <t>EP-EST-PTE-JUNTA-ASF</t>
  </si>
  <si>
    <t>Suministro y colocación de junta asfaltica, incluye accesorios y preparacion de la superficie, P.U.O.T.</t>
  </si>
  <si>
    <t>ML</t>
  </si>
  <si>
    <t>B4) GUARNICION, BANQUETA Y PARAPETO METALICO</t>
  </si>
  <si>
    <t>Concreto hidraulico de resistencia f´c = 250 kg/cm2, colado en seco P.U.O.T. en guarnicion y remate de parapeto.</t>
  </si>
  <si>
    <t>Acero para concreto hidraulico, acero de refuerzo de L.E.= mayor 4000 kg/cm2, P.U.O.T. en: guarnicion, remate de parapeto y banqueta.</t>
  </si>
  <si>
    <t>Parapeto metálico tipo T-34.4.1, P.U.O.T.</t>
  </si>
  <si>
    <t>C.- ACCESOS</t>
  </si>
  <si>
    <t>C2) COMPLEMENTACION DE ACCESOS</t>
  </si>
  <si>
    <t>N-CTR-CAR-1-01-004/11</t>
  </si>
  <si>
    <t>Construcción de escalones para ligar terracerias, P.U.O.T.</t>
  </si>
  <si>
    <t>N-CTR-CAR-1-01-009/11</t>
  </si>
  <si>
    <t>Construccion de terraplenes con material de banco compactados al 95%, P.U.O.T.</t>
  </si>
  <si>
    <t>Base y subbase hidraulica compactada la 100%, P.U.O.T.</t>
  </si>
  <si>
    <t>Riego de liga, P.U.O.T.</t>
  </si>
  <si>
    <t>M2</t>
  </si>
  <si>
    <t>Construcción de carpeta de concreto asfaltico de 10 cm de espesor, P.U.O.T.</t>
  </si>
  <si>
    <t>Concreto hidraulico de resistencia f´c = 250 kg/cm2, colado en seco P.U.O.T. en guarnicion.</t>
  </si>
  <si>
    <t>Acero para concreto hidraulico, acero de refuerzo de L.E.= mayor 4000 kg/cm2, P.U.O.T. en guarnición.</t>
  </si>
  <si>
    <t>Construcción de lavadero de concreto hidraulico de f'c=150 kg/cm2</t>
  </si>
  <si>
    <t>N-CTR-CAR--1-07-009/00</t>
  </si>
  <si>
    <t>Defensa de lamina galvanizada, P.U.O.T.</t>
  </si>
  <si>
    <t>HOJA 10 DE 13</t>
  </si>
  <si>
    <t>D.- OBRAS COMPLEMENTARIAS</t>
  </si>
  <si>
    <t>D1) CONSTRUCCION DE VIALIDAD DE DESVIO DEL TRANSITO</t>
  </si>
  <si>
    <t>Corte del terreno natural para desplante de terracerias, P.U.O.T.</t>
  </si>
  <si>
    <t>D2) DEMOLICION Y DESMANTELAMIENTO DE ESTRUCTURA EXISTENTE</t>
  </si>
  <si>
    <t>SUPERESTRUCTURA:</t>
  </si>
  <si>
    <t>EP-EST-PTE-DESM-DEF Y/O PAR</t>
  </si>
  <si>
    <t xml:space="preserve">Desmantelamiento del parapeto de acero estructural, P.U.O.T.  </t>
  </si>
  <si>
    <t xml:space="preserve">M </t>
  </si>
  <si>
    <t xml:space="preserve">Desmantelamiento de la junta de calzada, P.U.O.T.  </t>
  </si>
  <si>
    <t xml:space="preserve">Demolicion de concreto asfaltico en calzada,  P.U.O.T. </t>
  </si>
  <si>
    <t xml:space="preserve">Demolicion de concreto reforzado, en guarnición,  P.U.O.T. </t>
  </si>
  <si>
    <t xml:space="preserve">Demolicion de concreto reforzado, en losas,  P.U.O.T. </t>
  </si>
  <si>
    <t>EP-EST-PTE-DESM-ARM</t>
  </si>
  <si>
    <t>Desmantelamiento de la armadura trao 1-2 de acero estructural, P.U.O.T.</t>
  </si>
  <si>
    <t>Desmantelamiento de la armadura trao 2-3 de acero estructural, P.U.O.T.</t>
  </si>
  <si>
    <t>Desmantelamiento de la armadura trao 3-4 de acero estructural, P.U.O.T.</t>
  </si>
  <si>
    <t>SUBESTRUCTURA Y CIMENTACION:</t>
  </si>
  <si>
    <t>N-CTR-CAR-1.06.004.01</t>
  </si>
  <si>
    <t>Pilotes de acero estructural, formados por tuberia de acero de 16" cedula 80 sin costura, a la profundidad indicada en el proyecto de desmantelamiento.</t>
  </si>
  <si>
    <t>N-CTR-CAR-1.02.008.01</t>
  </si>
  <si>
    <t>Modulos de Obra falsa para apoyo de desmantelamiento formada por tuberia de acero estructural A-36, Incluye tornillería para la fijación, las operaciones de montaje y desmontaje. P.U.O.T</t>
  </si>
  <si>
    <t xml:space="preserve">Retiro de dispositivos de apoyos de acero, P.U.O.T.  </t>
  </si>
  <si>
    <t xml:space="preserve">Demolicion de concreto reforzado, en caballetes eje 1 y 4  (cabezal, bancos, topes y muro de respaldo) P.U.O.T. </t>
  </si>
  <si>
    <t xml:space="preserve">Demolicion de concreto reforzado, en pilas ejes 2 y 3  (cabezal, bancos y topes), (G.1, G.2, G.3.2, G.3.3, G.3.6, G3.7, H.1, H.3, H.5, I.1, J.1 y J.2) P.U.O.T. </t>
  </si>
  <si>
    <t xml:space="preserve">Demolicion de concreto reforzado, en pilas ejes 2 y 3  (cuerpo de columna), (G.1, G.2, G.3.2, G.3.3, G.3.6, G3.7, H.1, H.3, H.5, I.1, J.1 y J.2) P.U.O.T. </t>
  </si>
  <si>
    <t>EP-EST-PTE-CORTE-PILOTES</t>
  </si>
  <si>
    <t>Corte a nivel de terreno de Tubos hincados de tuberia de acero de 16" cedula 80 , concepto a realizar  una vez finalizada la actividad de desmantelamiento</t>
  </si>
  <si>
    <t>pzas</t>
  </si>
  <si>
    <t>Excavaciones para estructuras, para cualquier clasificacion y profundidad, en seco o en agua y sin plantilla de concreto hidraulico y sin relleno, para descubrir y demoler zapatas ejes 2 Y 3.</t>
  </si>
  <si>
    <t>D3) RETIRO EN ACCESOS</t>
  </si>
  <si>
    <t>Retiro de defensa metalica existente incluyendo postes de acero. P.U.O.T.</t>
  </si>
  <si>
    <t>HOJA 11 DE 13</t>
  </si>
  <si>
    <t>SEGUNDA ETAPA,- CONSTRUCCION DEL CUERPO DERECHO</t>
  </si>
  <si>
    <t>HOJA 12 DE 13</t>
  </si>
  <si>
    <t>TERCERA ETAPA, COMPLEMENTACION DEL CUERPO IZQUIERDO</t>
  </si>
  <si>
    <t>A1) COMPLEMENTACIÓN DE CABALLETES EJES 1 Y 8</t>
  </si>
  <si>
    <t>EP-EST-PTE-TRABES-PREF-UN</t>
  </si>
  <si>
    <t>HOJA 13 DE 13</t>
  </si>
  <si>
    <t>B2) LOSA Y DIAFRAGMA</t>
  </si>
  <si>
    <t>Concreto hidraulico de resistencia f´c = 250 kg/cm2, colado en seco, P.U.O.T.  En complemento de  losas y díafragmas.</t>
  </si>
  <si>
    <t>Acero para concreto hidraulico, acero de refuerzo de L.E.= mayor 4000 kg/cm2, P.U.O.T. en complemento de  losas y díafragmas.</t>
  </si>
  <si>
    <t>Varilla con rosca estandar en los extremos de L.E.= mayor 4000 kg/cm2, en diafragmas, P.U.O.T.</t>
  </si>
  <si>
    <t>Carpeta de concreto asfaltico de 4 cm de espesor, mezcla en caliente, P.U.O.T.</t>
  </si>
  <si>
    <t>B4) GUARNICION, BANQUETA Y PARAPETO</t>
  </si>
  <si>
    <t>Concreto hidraulico de resistencia f´c = 150 kg/cm2, colado en seco P.U.O.T. en banqueta.</t>
  </si>
  <si>
    <t>EP-EST-PTE-CAR-ASF</t>
  </si>
  <si>
    <t>Tubo de carton comprimido de 21 cm de díametro, P.U.O.T.</t>
  </si>
  <si>
    <t>Perforaciones de 1,58 cm de diametro y 12 cm de largo en losa, P.U.O.T.</t>
  </si>
  <si>
    <t>C3) SEÑALAMIENTO DE OBRA Y DEFINITIVO DE TODO EL PUENTE</t>
  </si>
  <si>
    <t>N-CTR-CAR-1-07-001/00</t>
  </si>
  <si>
    <t>Marcas en el pavimento, con aplicación de pintura de tráfico termoplastica, incluye suministro y aplicación de microesfera de vidrio, P.U.O.T.</t>
  </si>
  <si>
    <t xml:space="preserve">Raya en la orilla izquierda M-3.3, color amarillo, de 15 cm de ancho, P.U.O.T. </t>
  </si>
  <si>
    <t xml:space="preserve">Raya en la orilla derecha M-3.1, color blanco, de 15 cm de ancho, P.U.O.T. </t>
  </si>
  <si>
    <t xml:space="preserve">Raya separadora de carriles, discontinua M-2.3, color blanco, de 15 cm de ancho, P.U.O.T. </t>
  </si>
  <si>
    <t>N-CTR-CAR-1-07-004/02</t>
  </si>
  <si>
    <t>Suministro y colocación de vialetas, P.U.O.T.</t>
  </si>
  <si>
    <t xml:space="preserve">Para raya M-3.3, DH-1.14 (color amarillo con reflejante en una sola cara) @ 30 m. P.U.O.T. </t>
  </si>
  <si>
    <t xml:space="preserve">Para raya M-3.1, DH-1.11 (color blanco con reflejante en una sola cara) @ 30 m. P.U.O.T. </t>
  </si>
  <si>
    <t>Suministro y colocación de señal baja SIG-8 Nombre del Puente, P.U.O.T.</t>
  </si>
  <si>
    <t>EP-EST-PTE-SEÑ-PROT-OBRA</t>
  </si>
  <si>
    <t>Señalamiento de protección de obra y desvio de Transito, P.U.O.T.</t>
  </si>
  <si>
    <t>LOTE</t>
  </si>
  <si>
    <t>FORMA</t>
  </si>
  <si>
    <t>E-7</t>
  </si>
  <si>
    <t>TOTAL: $</t>
  </si>
  <si>
    <t>I,V.A.: $</t>
  </si>
  <si>
    <t xml:space="preserve"> LICITACIÓN NÚMERO: PC-009000966-E39-2022</t>
  </si>
  <si>
    <t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t>
  </si>
  <si>
    <t xml:space="preserve"> LUGAR Y FECHA: SAN LUIS POTOSÍ , A 15 DE JULIO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</si>
</sst>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\$#,##0.00"/>
    <numFmt numFmtId="165" formatCode="_-\$* #,##0.00_-;&quot;-$&quot;* #,##0.00_-;_-\$* \-??_-;_-@_-"/>
    <numFmt numFmtId="166" formatCode="General\ "/>
    <numFmt numFmtId="167" formatCode="#,##0.00\ ;\(#,##0.00\);\-#\ ;@\ "/>
    <numFmt numFmtId="168" formatCode="_-* #,##0.0_-;\-* #,##0.0_-;_-* &quot;-&quot;??_-;_-@_-"/>
    <numFmt numFmtId="169" formatCode="#,##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1"/>
    </font>
    <font>
      <sz val="7"/>
      <color indexed="8"/>
      <name val="Monserrat"/>
      <charset val="1"/>
    </font>
    <font>
      <sz val="8"/>
      <color indexed="8"/>
      <name val="Monserrat"/>
      <charset val="1"/>
    </font>
    <font>
      <b/>
      <sz val="8"/>
      <color indexed="8"/>
      <name val="Monserrat"/>
      <charset val="1"/>
    </font>
    <font>
      <b/>
      <sz val="7"/>
      <color indexed="8"/>
      <name val="Monserrat"/>
      <charset val="1"/>
    </font>
    <font>
      <sz val="11"/>
      <color indexed="8"/>
      <name val="Arial"/>
      <family val="2"/>
    </font>
    <font>
      <b/>
      <sz val="8"/>
      <color indexed="8"/>
      <name val="Monserrat"/>
    </font>
    <font>
      <sz val="11"/>
      <color indexed="8"/>
      <name val="Arial"/>
      <family val="2"/>
      <charset val="1"/>
    </font>
    <font>
      <b/>
      <sz val="8"/>
      <color indexed="30"/>
      <name val="Monserrat"/>
      <charset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color indexed="8"/>
      <name val="Montserrat"/>
      <family val="3"/>
    </font>
    <font>
      <sz val="10"/>
      <color indexed="8"/>
      <name val="MS Sans Serif"/>
      <family val="2"/>
      <charset val="1"/>
    </font>
    <font>
      <sz val="8"/>
      <name val="Monserrat"/>
      <charset val="1"/>
    </font>
    <font>
      <sz val="8"/>
      <color indexed="8"/>
      <name val="Montserrat"/>
      <family val="3"/>
      <charset val="1"/>
    </font>
    <font>
      <sz val="9"/>
      <color indexed="8"/>
      <name val="Montserrat"/>
      <family val="3"/>
    </font>
    <font>
      <sz val="7"/>
      <color indexed="8"/>
      <name val="Montserrat"/>
      <family val="3"/>
    </font>
    <font>
      <b/>
      <sz val="8"/>
      <color indexed="30"/>
      <name val="Montserrat"/>
      <family val="3"/>
      <charset val="1"/>
    </font>
    <font>
      <sz val="8"/>
      <color indexed="8"/>
      <name val="Monserrat"/>
    </font>
    <font>
      <sz val="8"/>
      <color indexed="10"/>
      <name val="Monserrat"/>
      <charset val="1"/>
    </font>
    <font>
      <sz val="8"/>
      <name val="Montserrat"/>
      <family val="3"/>
    </font>
    <font>
      <sz val="7"/>
      <name val="Arial"/>
      <family val="2"/>
      <charset val="1"/>
    </font>
    <font>
      <sz val="8"/>
      <color rgb="FFFF0000"/>
      <name val="Monserrat"/>
      <charset val="1"/>
    </font>
    <font>
      <sz val="8"/>
      <color indexed="30"/>
      <name val="Monserrat"/>
    </font>
    <font>
      <sz val="8"/>
      <name val="Arial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165" fontId="9" fillId="0" borderId="0" applyBorder="0" applyProtection="0"/>
    <xf numFmtId="43" fontId="12" fillId="0" borderId="0" applyFill="0" applyBorder="0" applyAlignment="0" applyProtection="0"/>
    <xf numFmtId="167" fontId="13" fillId="0" borderId="0"/>
    <xf numFmtId="0" fontId="15" fillId="0" borderId="0"/>
    <xf numFmtId="167" fontId="13" fillId="0" borderId="0"/>
  </cellStyleXfs>
  <cellXfs count="241">
    <xf numFmtId="0" fontId="0" fillId="0" borderId="0" xfId="0"/>
    <xf numFmtId="0" fontId="3" fillId="0" borderId="0" xfId="2" applyFont="1"/>
    <xf numFmtId="0" fontId="3" fillId="2" borderId="0" xfId="2" applyFont="1" applyFill="1"/>
    <xf numFmtId="0" fontId="3" fillId="0" borderId="1" xfId="2" applyFont="1" applyBorder="1" applyAlignment="1">
      <alignment vertical="center" wrapText="1"/>
    </xf>
    <xf numFmtId="0" fontId="3" fillId="2" borderId="2" xfId="2" applyFont="1" applyFill="1" applyBorder="1" applyAlignment="1">
      <alignment vertical="center" wrapText="1"/>
    </xf>
    <xf numFmtId="0" fontId="4" fillId="0" borderId="2" xfId="3" applyFont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3" fillId="0" borderId="5" xfId="2" applyFont="1" applyBorder="1" applyAlignment="1">
      <alignment vertical="center" wrapText="1"/>
    </xf>
    <xf numFmtId="0" fontId="3" fillId="2" borderId="0" xfId="2" applyFont="1" applyFill="1" applyAlignment="1">
      <alignment vertical="center" wrapText="1"/>
    </xf>
    <xf numFmtId="0" fontId="4" fillId="0" borderId="6" xfId="3" applyFont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4" fillId="2" borderId="10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right" vertical="center"/>
    </xf>
    <xf numFmtId="0" fontId="4" fillId="2" borderId="14" xfId="2" applyFont="1" applyFill="1" applyBorder="1" applyAlignment="1">
      <alignment horizontal="right" vertical="center"/>
    </xf>
    <xf numFmtId="0" fontId="4" fillId="2" borderId="14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 wrapText="1"/>
    </xf>
    <xf numFmtId="0" fontId="4" fillId="2" borderId="15" xfId="2" applyFont="1" applyFill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4" fillId="2" borderId="14" xfId="2" applyFont="1" applyFill="1" applyBorder="1" applyAlignment="1">
      <alignment horizontal="right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2" borderId="17" xfId="2" applyFont="1" applyFill="1" applyBorder="1" applyAlignment="1">
      <alignment vertical="center" wrapText="1"/>
    </xf>
    <xf numFmtId="0" fontId="5" fillId="2" borderId="18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vertical="center" wrapText="1"/>
    </xf>
    <xf numFmtId="0" fontId="4" fillId="2" borderId="19" xfId="2" applyFont="1" applyFill="1" applyBorder="1" applyAlignment="1">
      <alignment vertical="center" wrapText="1"/>
    </xf>
    <xf numFmtId="0" fontId="4" fillId="2" borderId="14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5" fillId="2" borderId="20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 wrapText="1"/>
    </xf>
    <xf numFmtId="0" fontId="5" fillId="2" borderId="27" xfId="2" applyFont="1" applyFill="1" applyBorder="1" applyAlignment="1">
      <alignment horizontal="center" vertical="center" wrapText="1"/>
    </xf>
    <xf numFmtId="0" fontId="4" fillId="0" borderId="21" xfId="2" applyFont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 wrapText="1"/>
    </xf>
    <xf numFmtId="0" fontId="8" fillId="0" borderId="23" xfId="4" applyFont="1" applyBorder="1" applyAlignment="1">
      <alignment horizontal="center" vertical="center" wrapText="1"/>
    </xf>
    <xf numFmtId="4" fontId="4" fillId="2" borderId="23" xfId="2" applyNumberFormat="1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vertical="center" wrapText="1"/>
    </xf>
    <xf numFmtId="4" fontId="4" fillId="2" borderId="23" xfId="2" applyNumberFormat="1" applyFont="1" applyFill="1" applyBorder="1" applyAlignment="1">
      <alignment vertical="center" wrapText="1"/>
    </xf>
    <xf numFmtId="164" fontId="4" fillId="2" borderId="24" xfId="2" applyNumberFormat="1" applyFont="1" applyFill="1" applyBorder="1" applyAlignment="1">
      <alignment vertical="center" wrapText="1"/>
    </xf>
    <xf numFmtId="0" fontId="4" fillId="0" borderId="25" xfId="2" applyFont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left" vertical="center" wrapText="1"/>
    </xf>
    <xf numFmtId="4" fontId="4" fillId="0" borderId="23" xfId="2" applyNumberFormat="1" applyFont="1" applyBorder="1" applyAlignment="1">
      <alignment horizontal="right" vertical="center"/>
    </xf>
    <xf numFmtId="0" fontId="4" fillId="0" borderId="23" xfId="2" applyFont="1" applyBorder="1" applyAlignment="1">
      <alignment horizontal="center" vertical="center"/>
    </xf>
    <xf numFmtId="165" fontId="4" fillId="2" borderId="23" xfId="5" applyFont="1" applyFill="1" applyBorder="1" applyAlignment="1" applyProtection="1">
      <alignment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4" fillId="2" borderId="23" xfId="2" applyFont="1" applyFill="1" applyBorder="1" applyAlignment="1">
      <alignment vertical="center"/>
    </xf>
    <xf numFmtId="0" fontId="4" fillId="0" borderId="25" xfId="2" applyFont="1" applyBorder="1" applyAlignment="1">
      <alignment horizontal="center" vertical="center"/>
    </xf>
    <xf numFmtId="0" fontId="11" fillId="0" borderId="23" xfId="4" applyFont="1" applyBorder="1"/>
    <xf numFmtId="0" fontId="5" fillId="2" borderId="23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0" borderId="23" xfId="2" applyFont="1" applyBorder="1" applyAlignment="1">
      <alignment vertical="center"/>
    </xf>
    <xf numFmtId="0" fontId="10" fillId="2" borderId="23" xfId="2" applyFont="1" applyFill="1" applyBorder="1" applyAlignment="1">
      <alignment horizontal="center" vertical="center"/>
    </xf>
    <xf numFmtId="4" fontId="4" fillId="3" borderId="23" xfId="2" applyNumberFormat="1" applyFont="1" applyFill="1" applyBorder="1" applyAlignment="1">
      <alignment horizontal="right" vertical="center"/>
    </xf>
    <xf numFmtId="43" fontId="12" fillId="2" borderId="23" xfId="6" applyFill="1" applyBorder="1" applyAlignment="1">
      <alignment horizontal="center" vertical="center" wrapText="1"/>
    </xf>
    <xf numFmtId="165" fontId="3" fillId="2" borderId="23" xfId="5" applyFont="1" applyFill="1" applyBorder="1" applyAlignment="1" applyProtection="1">
      <alignment vertical="center" wrapText="1"/>
    </xf>
    <xf numFmtId="0" fontId="5" fillId="3" borderId="23" xfId="2" applyFont="1" applyFill="1" applyBorder="1" applyAlignment="1">
      <alignment vertical="center"/>
    </xf>
    <xf numFmtId="166" fontId="10" fillId="2" borderId="23" xfId="2" applyNumberFormat="1" applyFont="1" applyFill="1" applyBorder="1" applyAlignment="1">
      <alignment horizontal="center" vertical="center" wrapText="1"/>
    </xf>
    <xf numFmtId="0" fontId="4" fillId="3" borderId="23" xfId="2" applyFont="1" applyFill="1" applyBorder="1" applyAlignment="1">
      <alignment vertical="center"/>
    </xf>
    <xf numFmtId="0" fontId="5" fillId="4" borderId="23" xfId="2" applyFont="1" applyFill="1" applyBorder="1" applyAlignment="1">
      <alignment vertical="center"/>
    </xf>
    <xf numFmtId="165" fontId="4" fillId="0" borderId="23" xfId="5" applyFont="1" applyBorder="1" applyAlignment="1" applyProtection="1">
      <alignment vertical="center" wrapText="1"/>
    </xf>
    <xf numFmtId="4" fontId="4" fillId="0" borderId="23" xfId="2" applyNumberFormat="1" applyFont="1" applyBorder="1" applyAlignment="1">
      <alignment vertical="center" wrapText="1"/>
    </xf>
    <xf numFmtId="166" fontId="4" fillId="0" borderId="23" xfId="2" applyNumberFormat="1" applyFont="1" applyBorder="1" applyAlignment="1">
      <alignment horizontal="center" vertical="center" wrapText="1"/>
    </xf>
    <xf numFmtId="166" fontId="5" fillId="2" borderId="23" xfId="2" applyNumberFormat="1" applyFont="1" applyFill="1" applyBorder="1" applyAlignment="1">
      <alignment vertical="center" wrapText="1"/>
    </xf>
    <xf numFmtId="4" fontId="4" fillId="0" borderId="23" xfId="7" applyNumberFormat="1" applyFont="1" applyBorder="1" applyAlignment="1">
      <alignment horizontal="right" vertical="center" wrapText="1"/>
    </xf>
    <xf numFmtId="166" fontId="5" fillId="2" borderId="23" xfId="2" applyNumberFormat="1" applyFont="1" applyFill="1" applyBorder="1" applyAlignment="1">
      <alignment horizontal="left" vertical="center" wrapText="1"/>
    </xf>
    <xf numFmtId="166" fontId="14" fillId="2" borderId="9" xfId="2" applyNumberFormat="1" applyFont="1" applyFill="1" applyBorder="1" applyAlignment="1">
      <alignment horizontal="center" vertical="center" wrapText="1"/>
    </xf>
    <xf numFmtId="166" fontId="4" fillId="2" borderId="9" xfId="2" applyNumberFormat="1" applyFont="1" applyFill="1" applyBorder="1" applyAlignment="1">
      <alignment horizontal="center" vertical="center" wrapText="1"/>
    </xf>
    <xf numFmtId="4" fontId="4" fillId="0" borderId="23" xfId="7" applyNumberFormat="1" applyFont="1" applyBorder="1" applyAlignment="1">
      <alignment horizontal="center" vertical="center" wrapText="1"/>
    </xf>
    <xf numFmtId="166" fontId="4" fillId="2" borderId="23" xfId="8" applyNumberFormat="1" applyFont="1" applyFill="1" applyBorder="1" applyAlignment="1">
      <alignment horizontal="center" vertical="center"/>
    </xf>
    <xf numFmtId="0" fontId="4" fillId="0" borderId="25" xfId="4" applyFont="1" applyBorder="1" applyAlignment="1">
      <alignment horizontal="center"/>
    </xf>
    <xf numFmtId="166" fontId="4" fillId="2" borderId="23" xfId="2" applyNumberFormat="1" applyFont="1" applyFill="1" applyBorder="1" applyAlignment="1">
      <alignment horizontal="center" vertical="center"/>
    </xf>
    <xf numFmtId="166" fontId="10" fillId="0" borderId="23" xfId="2" applyNumberFormat="1" applyFont="1" applyBorder="1" applyAlignment="1">
      <alignment horizontal="center" vertical="center" wrapText="1"/>
    </xf>
    <xf numFmtId="166" fontId="4" fillId="2" borderId="23" xfId="2" applyNumberFormat="1" applyFont="1" applyFill="1" applyBorder="1" applyAlignment="1">
      <alignment vertical="center" wrapText="1"/>
    </xf>
    <xf numFmtId="165" fontId="3" fillId="0" borderId="23" xfId="5" applyFont="1" applyBorder="1" applyAlignment="1" applyProtection="1">
      <alignment vertical="center" wrapText="1"/>
    </xf>
    <xf numFmtId="166" fontId="4" fillId="2" borderId="23" xfId="2" applyNumberFormat="1" applyFont="1" applyFill="1" applyBorder="1" applyAlignment="1">
      <alignment horizontal="left" vertical="center" wrapText="1"/>
    </xf>
    <xf numFmtId="4" fontId="4" fillId="0" borderId="23" xfId="2" applyNumberFormat="1" applyFont="1" applyBorder="1" applyAlignment="1">
      <alignment horizontal="right" vertical="center" wrapText="1"/>
    </xf>
    <xf numFmtId="0" fontId="4" fillId="0" borderId="28" xfId="2" applyFont="1" applyBorder="1" applyAlignment="1">
      <alignment horizontal="center" vertical="center" wrapText="1"/>
    </xf>
    <xf numFmtId="166" fontId="5" fillId="2" borderId="9" xfId="2" applyNumberFormat="1" applyFont="1" applyFill="1" applyBorder="1" applyAlignment="1">
      <alignment horizontal="left" vertical="center" wrapText="1"/>
    </xf>
    <xf numFmtId="4" fontId="4" fillId="0" borderId="9" xfId="7" applyNumberFormat="1" applyFont="1" applyBorder="1" applyAlignment="1">
      <alignment horizontal="right" vertical="center" wrapText="1"/>
    </xf>
    <xf numFmtId="166" fontId="4" fillId="2" borderId="9" xfId="8" applyNumberFormat="1" applyFont="1" applyFill="1" applyBorder="1" applyAlignment="1">
      <alignment horizontal="center" vertical="center"/>
    </xf>
    <xf numFmtId="166" fontId="4" fillId="4" borderId="23" xfId="2" applyNumberFormat="1" applyFont="1" applyFill="1" applyBorder="1" applyAlignment="1">
      <alignment horizontal="left" vertical="center" wrapText="1"/>
    </xf>
    <xf numFmtId="0" fontId="4" fillId="0" borderId="16" xfId="2" applyFont="1" applyBorder="1" applyAlignment="1">
      <alignment horizontal="center" vertical="center" wrapText="1"/>
    </xf>
    <xf numFmtId="0" fontId="4" fillId="2" borderId="18" xfId="2" applyFont="1" applyFill="1" applyBorder="1" applyAlignment="1">
      <alignment vertical="center"/>
    </xf>
    <xf numFmtId="0" fontId="4" fillId="2" borderId="18" xfId="2" applyFont="1" applyFill="1" applyBorder="1" applyAlignment="1">
      <alignment horizontal="center" vertical="center" wrapText="1"/>
    </xf>
    <xf numFmtId="0" fontId="5" fillId="2" borderId="18" xfId="2" applyFont="1" applyFill="1" applyBorder="1" applyAlignment="1">
      <alignment horizontal="right" vertical="center" wrapText="1"/>
    </xf>
    <xf numFmtId="4" fontId="5" fillId="2" borderId="24" xfId="7" applyNumberFormat="1" applyFont="1" applyFill="1" applyBorder="1" applyAlignment="1">
      <alignment horizontal="right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vertical="center"/>
    </xf>
    <xf numFmtId="0" fontId="5" fillId="2" borderId="0" xfId="2" applyFont="1" applyFill="1" applyAlignment="1">
      <alignment horizontal="right" vertical="center"/>
    </xf>
    <xf numFmtId="0" fontId="6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 applyAlignment="1">
      <alignment horizontal="right" vertical="center"/>
    </xf>
    <xf numFmtId="4" fontId="3" fillId="2" borderId="13" xfId="7" applyNumberFormat="1" applyFont="1" applyFill="1" applyBorder="1" applyAlignment="1">
      <alignment horizontal="right" vertical="center" wrapText="1"/>
    </xf>
    <xf numFmtId="0" fontId="3" fillId="2" borderId="18" xfId="2" applyFont="1" applyFill="1" applyBorder="1" applyAlignment="1">
      <alignment horizontal="center" vertical="center"/>
    </xf>
    <xf numFmtId="4" fontId="3" fillId="2" borderId="15" xfId="7" applyNumberFormat="1" applyFont="1" applyFill="1" applyBorder="1" applyAlignment="1">
      <alignment horizontal="right" vertical="center" wrapText="1"/>
    </xf>
    <xf numFmtId="0" fontId="3" fillId="0" borderId="30" xfId="2" applyFont="1" applyBorder="1" applyAlignment="1">
      <alignment vertical="center" wrapText="1"/>
    </xf>
    <xf numFmtId="0" fontId="3" fillId="2" borderId="31" xfId="2" applyFont="1" applyFill="1" applyBorder="1" applyAlignment="1">
      <alignment vertical="center" wrapText="1"/>
    </xf>
    <xf numFmtId="0" fontId="3" fillId="2" borderId="31" xfId="2" applyFont="1" applyFill="1" applyBorder="1" applyAlignment="1">
      <alignment vertical="center"/>
    </xf>
    <xf numFmtId="0" fontId="3" fillId="2" borderId="31" xfId="2" applyFont="1" applyFill="1" applyBorder="1" applyAlignment="1">
      <alignment horizontal="right" vertical="center" wrapText="1"/>
    </xf>
    <xf numFmtId="4" fontId="3" fillId="2" borderId="33" xfId="2" applyNumberFormat="1" applyFont="1" applyFill="1" applyBorder="1" applyAlignment="1">
      <alignment vertical="center" wrapText="1"/>
    </xf>
    <xf numFmtId="0" fontId="3" fillId="2" borderId="0" xfId="2" applyFont="1" applyFill="1" applyAlignment="1">
      <alignment horizontal="center" vertical="center"/>
    </xf>
    <xf numFmtId="0" fontId="3" fillId="2" borderId="15" xfId="2" applyFont="1" applyFill="1" applyBorder="1" applyAlignment="1">
      <alignment vertical="center" wrapText="1"/>
    </xf>
    <xf numFmtId="0" fontId="4" fillId="2" borderId="27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/>
    </xf>
    <xf numFmtId="4" fontId="4" fillId="2" borderId="24" xfId="2" applyNumberFormat="1" applyFont="1" applyFill="1" applyBorder="1" applyAlignment="1">
      <alignment vertical="center" wrapText="1"/>
    </xf>
    <xf numFmtId="4" fontId="4" fillId="5" borderId="23" xfId="7" applyNumberFormat="1" applyFont="1" applyFill="1" applyBorder="1" applyAlignment="1">
      <alignment horizontal="right" vertical="center" wrapText="1"/>
    </xf>
    <xf numFmtId="166" fontId="4" fillId="0" borderId="23" xfId="2" applyNumberFormat="1" applyFont="1" applyBorder="1" applyAlignment="1">
      <alignment horizontal="left" vertical="center" wrapText="1"/>
    </xf>
    <xf numFmtId="4" fontId="16" fillId="0" borderId="23" xfId="7" applyNumberFormat="1" applyFont="1" applyBorder="1" applyAlignment="1">
      <alignment horizontal="right" vertical="center" wrapText="1"/>
    </xf>
    <xf numFmtId="0" fontId="4" fillId="0" borderId="23" xfId="4" applyFont="1" applyBorder="1" applyAlignment="1">
      <alignment horizontal="center" vertical="center" wrapText="1"/>
    </xf>
    <xf numFmtId="0" fontId="4" fillId="0" borderId="25" xfId="4" applyFont="1" applyBorder="1" applyAlignment="1">
      <alignment horizontal="center" vertical="center" wrapText="1"/>
    </xf>
    <xf numFmtId="0" fontId="5" fillId="0" borderId="23" xfId="4" applyFont="1" applyBorder="1" applyAlignment="1">
      <alignment vertical="center" wrapText="1"/>
    </xf>
    <xf numFmtId="0" fontId="4" fillId="0" borderId="23" xfId="4" applyFont="1" applyBorder="1" applyAlignment="1">
      <alignment vertical="center" wrapText="1"/>
    </xf>
    <xf numFmtId="0" fontId="5" fillId="0" borderId="23" xfId="4" applyFont="1" applyBorder="1" applyAlignment="1">
      <alignment horizontal="left" vertical="center" wrapText="1"/>
    </xf>
    <xf numFmtId="165" fontId="4" fillId="0" borderId="23" xfId="5" applyFont="1" applyBorder="1" applyAlignment="1" applyProtection="1">
      <alignment horizontal="right" vertical="center" wrapText="1"/>
    </xf>
    <xf numFmtId="0" fontId="10" fillId="0" borderId="23" xfId="4" applyFont="1" applyBorder="1" applyAlignment="1">
      <alignment horizontal="center" vertical="center" wrapText="1"/>
    </xf>
    <xf numFmtId="0" fontId="4" fillId="0" borderId="23" xfId="4" applyFont="1" applyBorder="1" applyAlignment="1">
      <alignment horizontal="left" vertical="center" wrapText="1"/>
    </xf>
    <xf numFmtId="0" fontId="4" fillId="0" borderId="25" xfId="4" applyFont="1" applyBorder="1" applyAlignment="1">
      <alignment horizontal="center" wrapText="1"/>
    </xf>
    <xf numFmtId="0" fontId="4" fillId="2" borderId="18" xfId="2" applyFont="1" applyFill="1" applyBorder="1" applyAlignment="1">
      <alignment horizontal="center" vertical="center"/>
    </xf>
    <xf numFmtId="0" fontId="3" fillId="0" borderId="5" xfId="2" applyFont="1" applyBorder="1"/>
    <xf numFmtId="0" fontId="3" fillId="2" borderId="15" xfId="2" applyFont="1" applyFill="1" applyBorder="1"/>
    <xf numFmtId="0" fontId="5" fillId="0" borderId="25" xfId="2" applyFont="1" applyBorder="1" applyAlignment="1">
      <alignment horizontal="center" vertical="center" wrapText="1"/>
    </xf>
    <xf numFmtId="0" fontId="17" fillId="0" borderId="0" xfId="4" applyFont="1"/>
    <xf numFmtId="166" fontId="17" fillId="0" borderId="23" xfId="2" applyNumberFormat="1" applyFont="1" applyBorder="1" applyAlignment="1">
      <alignment horizontal="center" vertical="center"/>
    </xf>
    <xf numFmtId="0" fontId="17" fillId="0" borderId="23" xfId="2" applyFont="1" applyBorder="1" applyAlignment="1">
      <alignment horizontal="center" vertical="center" wrapText="1"/>
    </xf>
    <xf numFmtId="165" fontId="17" fillId="0" borderId="23" xfId="5" applyFont="1" applyBorder="1" applyAlignment="1" applyProtection="1">
      <alignment vertical="center" wrapText="1"/>
    </xf>
    <xf numFmtId="164" fontId="17" fillId="0" borderId="24" xfId="2" applyNumberFormat="1" applyFont="1" applyBorder="1" applyAlignment="1">
      <alignment vertical="center" wrapText="1"/>
    </xf>
    <xf numFmtId="0" fontId="17" fillId="0" borderId="23" xfId="2" applyFont="1" applyBorder="1" applyAlignment="1">
      <alignment horizontal="center" vertical="center"/>
    </xf>
    <xf numFmtId="168" fontId="12" fillId="2" borderId="0" xfId="6" applyNumberFormat="1" applyFill="1"/>
    <xf numFmtId="0" fontId="4" fillId="0" borderId="28" xfId="4" applyFont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Alignment="1">
      <alignment horizontal="right" vertical="center"/>
    </xf>
    <xf numFmtId="4" fontId="4" fillId="2" borderId="13" xfId="7" applyNumberFormat="1" applyFont="1" applyFill="1" applyBorder="1" applyAlignment="1">
      <alignment horizontal="right" vertical="center" wrapText="1"/>
    </xf>
    <xf numFmtId="4" fontId="4" fillId="2" borderId="15" xfId="7" applyNumberFormat="1" applyFont="1" applyFill="1" applyBorder="1" applyAlignment="1">
      <alignment horizontal="right" vertical="center" wrapText="1"/>
    </xf>
    <xf numFmtId="0" fontId="18" fillId="0" borderId="5" xfId="2" applyFont="1" applyBorder="1" applyAlignment="1">
      <alignment horizontal="center" vertical="center" wrapText="1"/>
    </xf>
    <xf numFmtId="0" fontId="19" fillId="2" borderId="0" xfId="2" applyFont="1" applyFill="1" applyAlignment="1">
      <alignment horizontal="center" vertical="center" wrapText="1"/>
    </xf>
    <xf numFmtId="0" fontId="19" fillId="2" borderId="0" xfId="4" applyFont="1" applyFill="1" applyAlignment="1">
      <alignment vertical="center"/>
    </xf>
    <xf numFmtId="4" fontId="3" fillId="2" borderId="0" xfId="7" applyNumberFormat="1" applyFont="1" applyFill="1" applyAlignment="1">
      <alignment horizontal="center" vertical="center" wrapText="1"/>
    </xf>
    <xf numFmtId="166" fontId="3" fillId="2" borderId="0" xfId="8" applyNumberFormat="1" applyFont="1" applyFill="1" applyAlignment="1">
      <alignment horizontal="center" vertical="center"/>
    </xf>
    <xf numFmtId="4" fontId="3" fillId="2" borderId="0" xfId="2" applyNumberFormat="1" applyFont="1" applyFill="1" applyAlignment="1">
      <alignment vertical="center" wrapText="1"/>
    </xf>
    <xf numFmtId="164" fontId="3" fillId="2" borderId="15" xfId="2" applyNumberFormat="1" applyFont="1" applyFill="1" applyBorder="1" applyAlignment="1">
      <alignment vertical="center" wrapText="1"/>
    </xf>
    <xf numFmtId="0" fontId="20" fillId="0" borderId="23" xfId="4" applyFont="1" applyBorder="1" applyAlignment="1">
      <alignment horizontal="center" vertical="center" wrapText="1"/>
    </xf>
    <xf numFmtId="0" fontId="21" fillId="0" borderId="25" xfId="2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5" fillId="0" borderId="9" xfId="4" applyFont="1" applyBorder="1" applyAlignment="1">
      <alignment vertical="center" wrapText="1"/>
    </xf>
    <xf numFmtId="4" fontId="4" fillId="2" borderId="9" xfId="7" applyNumberFormat="1" applyFont="1" applyFill="1" applyBorder="1" applyAlignment="1">
      <alignment horizontal="right" vertical="center" wrapText="1"/>
    </xf>
    <xf numFmtId="166" fontId="4" fillId="2" borderId="9" xfId="2" applyNumberFormat="1" applyFont="1" applyFill="1" applyBorder="1" applyAlignment="1">
      <alignment horizontal="center" vertical="center"/>
    </xf>
    <xf numFmtId="4" fontId="4" fillId="2" borderId="23" xfId="7" applyNumberFormat="1" applyFont="1" applyFill="1" applyBorder="1" applyAlignment="1">
      <alignment horizontal="right" vertical="center" wrapText="1"/>
    </xf>
    <xf numFmtId="0" fontId="4" fillId="2" borderId="9" xfId="2" applyFont="1" applyFill="1" applyBorder="1" applyAlignment="1">
      <alignment vertical="center" wrapText="1"/>
    </xf>
    <xf numFmtId="4" fontId="4" fillId="2" borderId="23" xfId="2" applyNumberFormat="1" applyFont="1" applyFill="1" applyBorder="1" applyAlignment="1">
      <alignment horizontal="right" vertical="center" wrapText="1"/>
    </xf>
    <xf numFmtId="0" fontId="6" fillId="2" borderId="0" xfId="2" applyFont="1" applyFill="1" applyAlignment="1">
      <alignment horizontal="right" vertical="center"/>
    </xf>
    <xf numFmtId="4" fontId="6" fillId="2" borderId="13" xfId="7" applyNumberFormat="1" applyFont="1" applyFill="1" applyBorder="1" applyAlignment="1">
      <alignment horizontal="right" vertical="center" wrapText="1"/>
    </xf>
    <xf numFmtId="0" fontId="3" fillId="0" borderId="2" xfId="3" applyFont="1" applyBorder="1" applyAlignment="1">
      <alignment horizontal="center" vertical="center"/>
    </xf>
    <xf numFmtId="0" fontId="3" fillId="2" borderId="14" xfId="2" applyFont="1" applyFill="1" applyBorder="1" applyAlignment="1">
      <alignment horizontal="right" vertical="center"/>
    </xf>
    <xf numFmtId="0" fontId="4" fillId="2" borderId="17" xfId="2" applyFont="1" applyFill="1" applyBorder="1" applyAlignment="1">
      <alignment vertical="center" wrapText="1"/>
    </xf>
    <xf numFmtId="165" fontId="4" fillId="2" borderId="22" xfId="5" applyFont="1" applyFill="1" applyBorder="1" applyAlignment="1" applyProtection="1">
      <alignment vertical="center" wrapText="1"/>
    </xf>
    <xf numFmtId="0" fontId="16" fillId="0" borderId="23" xfId="4" applyFont="1" applyBorder="1" applyAlignment="1">
      <alignment vertical="center" wrapText="1"/>
    </xf>
    <xf numFmtId="4" fontId="7" fillId="0" borderId="0" xfId="4" applyNumberFormat="1"/>
    <xf numFmtId="4" fontId="4" fillId="2" borderId="23" xfId="7" applyNumberFormat="1" applyFont="1" applyFill="1" applyBorder="1" applyAlignment="1">
      <alignment horizontal="center" vertical="center" wrapText="1"/>
    </xf>
    <xf numFmtId="0" fontId="3" fillId="2" borderId="31" xfId="2" applyFont="1" applyFill="1" applyBorder="1" applyAlignment="1">
      <alignment horizontal="right" vertical="center"/>
    </xf>
    <xf numFmtId="4" fontId="3" fillId="2" borderId="33" xfId="7" applyNumberFormat="1" applyFont="1" applyFill="1" applyBorder="1" applyAlignment="1">
      <alignment horizontal="right" vertical="center" wrapText="1"/>
    </xf>
    <xf numFmtId="0" fontId="3" fillId="2" borderId="0" xfId="2" applyFont="1" applyFill="1" applyAlignment="1">
      <alignment horizontal="right" vertical="center" wrapText="1"/>
    </xf>
    <xf numFmtId="4" fontId="3" fillId="2" borderId="15" xfId="2" applyNumberFormat="1" applyFont="1" applyFill="1" applyBorder="1" applyAlignment="1">
      <alignment vertical="center" wrapText="1"/>
    </xf>
    <xf numFmtId="4" fontId="22" fillId="0" borderId="23" xfId="7" applyNumberFormat="1" applyFont="1" applyBorder="1" applyAlignment="1">
      <alignment horizontal="right" vertical="center" wrapText="1"/>
    </xf>
    <xf numFmtId="4" fontId="22" fillId="2" borderId="23" xfId="7" applyNumberFormat="1" applyFont="1" applyFill="1" applyBorder="1" applyAlignment="1">
      <alignment horizontal="right" vertical="center" wrapText="1"/>
    </xf>
    <xf numFmtId="4" fontId="22" fillId="2" borderId="23" xfId="2" applyNumberFormat="1" applyFont="1" applyFill="1" applyBorder="1" applyAlignment="1">
      <alignment horizontal="right" vertical="center" wrapText="1"/>
    </xf>
    <xf numFmtId="0" fontId="4" fillId="0" borderId="23" xfId="2" applyFont="1" applyBorder="1" applyAlignment="1">
      <alignment horizontal="center" vertical="center" wrapText="1"/>
    </xf>
    <xf numFmtId="166" fontId="4" fillId="0" borderId="23" xfId="2" applyNumberFormat="1" applyFont="1" applyBorder="1" applyAlignment="1">
      <alignment horizontal="center" vertical="center"/>
    </xf>
    <xf numFmtId="169" fontId="23" fillId="0" borderId="23" xfId="7" applyNumberFormat="1" applyFont="1" applyBorder="1" applyAlignment="1">
      <alignment horizontal="center" vertical="center" wrapText="1"/>
    </xf>
    <xf numFmtId="0" fontId="23" fillId="0" borderId="23" xfId="2" applyFont="1" applyBorder="1" applyAlignment="1">
      <alignment horizontal="center" vertical="center" wrapText="1"/>
    </xf>
    <xf numFmtId="0" fontId="22" fillId="2" borderId="27" xfId="2" applyFont="1" applyFill="1" applyBorder="1" applyAlignment="1">
      <alignment horizontal="center" vertical="center" wrapText="1"/>
    </xf>
    <xf numFmtId="0" fontId="4" fillId="2" borderId="31" xfId="2" applyFont="1" applyFill="1" applyBorder="1" applyAlignment="1">
      <alignment vertical="center"/>
    </xf>
    <xf numFmtId="0" fontId="4" fillId="2" borderId="31" xfId="2" applyFont="1" applyFill="1" applyBorder="1" applyAlignment="1">
      <alignment vertical="center" wrapText="1"/>
    </xf>
    <xf numFmtId="0" fontId="23" fillId="0" borderId="23" xfId="4" applyFont="1" applyBorder="1" applyAlignment="1">
      <alignment horizontal="center" vertical="center" wrapText="1"/>
    </xf>
    <xf numFmtId="4" fontId="22" fillId="0" borderId="23" xfId="2" applyNumberFormat="1" applyFont="1" applyBorder="1" applyAlignment="1">
      <alignment horizontal="right" vertical="center" wrapText="1"/>
    </xf>
    <xf numFmtId="4" fontId="16" fillId="3" borderId="23" xfId="7" applyNumberFormat="1" applyFont="1" applyFill="1" applyBorder="1" applyAlignment="1">
      <alignment horizontal="right" vertical="center" wrapText="1"/>
    </xf>
    <xf numFmtId="4" fontId="3" fillId="0" borderId="23" xfId="7" applyNumberFormat="1" applyFont="1" applyBorder="1" applyAlignment="1">
      <alignment horizontal="right" vertical="center" wrapText="1"/>
    </xf>
    <xf numFmtId="0" fontId="3" fillId="2" borderId="23" xfId="2" applyFont="1" applyFill="1" applyBorder="1" applyAlignment="1">
      <alignment horizontal="center" vertical="center" wrapText="1"/>
    </xf>
    <xf numFmtId="165" fontId="24" fillId="2" borderId="23" xfId="5" applyFont="1" applyFill="1" applyBorder="1" applyAlignment="1" applyProtection="1">
      <alignment vertical="center" wrapText="1"/>
    </xf>
    <xf numFmtId="164" fontId="3" fillId="2" borderId="23" xfId="2" applyNumberFormat="1" applyFont="1" applyFill="1" applyBorder="1" applyAlignment="1">
      <alignment vertical="center" wrapText="1"/>
    </xf>
    <xf numFmtId="4" fontId="25" fillId="3" borderId="23" xfId="7" applyNumberFormat="1" applyFont="1" applyFill="1" applyBorder="1" applyAlignment="1">
      <alignment horizontal="right" vertical="center" wrapText="1"/>
    </xf>
    <xf numFmtId="4" fontId="25" fillId="0" borderId="23" xfId="7" applyNumberFormat="1" applyFont="1" applyBorder="1" applyAlignment="1">
      <alignment horizontal="right" vertical="center" wrapText="1"/>
    </xf>
    <xf numFmtId="4" fontId="4" fillId="2" borderId="24" xfId="9" applyNumberFormat="1" applyFont="1" applyFill="1" applyBorder="1" applyAlignment="1">
      <alignment horizontal="right" vertical="center" wrapText="1"/>
    </xf>
    <xf numFmtId="0" fontId="26" fillId="0" borderId="23" xfId="4" applyFont="1" applyBorder="1" applyAlignment="1">
      <alignment horizontal="center" vertical="center" wrapText="1"/>
    </xf>
    <xf numFmtId="0" fontId="21" fillId="0" borderId="23" xfId="4" applyFont="1" applyBorder="1" applyAlignment="1">
      <alignment vertical="center" wrapText="1"/>
    </xf>
    <xf numFmtId="0" fontId="21" fillId="0" borderId="23" xfId="4" applyFont="1" applyBorder="1" applyAlignment="1">
      <alignment horizontal="left" vertical="center" wrapText="1"/>
    </xf>
    <xf numFmtId="0" fontId="5" fillId="2" borderId="31" xfId="2" applyFont="1" applyFill="1" applyBorder="1" applyAlignment="1">
      <alignment horizontal="right" vertical="center" wrapText="1"/>
    </xf>
    <xf numFmtId="4" fontId="5" fillId="2" borderId="34" xfId="9" applyNumberFormat="1" applyFont="1" applyFill="1" applyBorder="1" applyAlignment="1">
      <alignment horizontal="right" vertical="center" wrapText="1"/>
    </xf>
    <xf numFmtId="0" fontId="18" fillId="0" borderId="35" xfId="2" applyFont="1" applyBorder="1" applyAlignment="1">
      <alignment horizontal="center" vertical="center" wrapText="1"/>
    </xf>
    <xf numFmtId="0" fontId="19" fillId="2" borderId="29" xfId="2" applyFont="1" applyFill="1" applyBorder="1" applyAlignment="1">
      <alignment horizontal="center" vertical="center" wrapText="1"/>
    </xf>
    <xf numFmtId="0" fontId="19" fillId="2" borderId="29" xfId="4" applyFont="1" applyFill="1" applyBorder="1" applyAlignment="1">
      <alignment vertical="center"/>
    </xf>
    <xf numFmtId="4" fontId="3" fillId="2" borderId="29" xfId="7" applyNumberFormat="1" applyFont="1" applyFill="1" applyBorder="1" applyAlignment="1">
      <alignment horizontal="center" vertical="center" wrapText="1"/>
    </xf>
    <xf numFmtId="166" fontId="3" fillId="2" borderId="29" xfId="8" applyNumberFormat="1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right" vertical="center" wrapText="1"/>
    </xf>
    <xf numFmtId="4" fontId="3" fillId="2" borderId="36" xfId="2" applyNumberFormat="1" applyFont="1" applyFill="1" applyBorder="1" applyAlignment="1">
      <alignment vertical="center" wrapText="1"/>
    </xf>
    <xf numFmtId="0" fontId="3" fillId="0" borderId="16" xfId="2" applyFont="1" applyBorder="1" applyAlignment="1">
      <alignment vertical="center" wrapText="1"/>
    </xf>
    <xf numFmtId="0" fontId="3" fillId="2" borderId="18" xfId="2" applyFont="1" applyFill="1" applyBorder="1" applyAlignment="1">
      <alignment vertical="center" wrapText="1"/>
    </xf>
    <xf numFmtId="0" fontId="4" fillId="0" borderId="18" xfId="3" applyFont="1" applyBorder="1" applyAlignment="1">
      <alignment horizontal="center" vertical="center"/>
    </xf>
    <xf numFmtId="0" fontId="5" fillId="2" borderId="23" xfId="2" applyFont="1" applyFill="1" applyBorder="1" applyAlignment="1">
      <alignment horizontal="center" vertical="center"/>
    </xf>
    <xf numFmtId="0" fontId="8" fillId="0" borderId="23" xfId="4" applyFont="1" applyBorder="1" applyAlignment="1">
      <alignment vertical="center" wrapText="1"/>
    </xf>
    <xf numFmtId="44" fontId="4" fillId="2" borderId="23" xfId="1" applyFont="1" applyFill="1" applyBorder="1" applyAlignment="1">
      <alignment horizontal="center" vertical="center" wrapText="1"/>
    </xf>
    <xf numFmtId="44" fontId="27" fillId="2" borderId="23" xfId="1" applyFont="1" applyFill="1" applyBorder="1" applyAlignment="1" applyProtection="1">
      <alignment vertical="center" wrapText="1"/>
    </xf>
    <xf numFmtId="44" fontId="5" fillId="2" borderId="26" xfId="1" applyFont="1" applyFill="1" applyBorder="1" applyAlignment="1">
      <alignment horizontal="center" vertical="center" wrapText="1"/>
    </xf>
    <xf numFmtId="165" fontId="27" fillId="2" borderId="23" xfId="5" applyFont="1" applyFill="1" applyBorder="1" applyAlignment="1" applyProtection="1">
      <alignment vertical="center" wrapText="1"/>
    </xf>
    <xf numFmtId="44" fontId="4" fillId="2" borderId="26" xfId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center" wrapText="1"/>
    </xf>
    <xf numFmtId="0" fontId="4" fillId="2" borderId="15" xfId="2" applyFont="1" applyFill="1" applyBorder="1" applyAlignment="1">
      <alignment horizontal="left" vertical="center" wrapText="1"/>
    </xf>
    <xf numFmtId="0" fontId="5" fillId="0" borderId="19" xfId="2" applyFont="1" applyBorder="1" applyAlignment="1">
      <alignment vertical="center" wrapText="1"/>
    </xf>
    <xf numFmtId="0" fontId="5" fillId="0" borderId="20" xfId="2" applyFont="1" applyBorder="1" applyAlignment="1">
      <alignment vertical="center" wrapText="1"/>
    </xf>
    <xf numFmtId="0" fontId="6" fillId="0" borderId="21" xfId="2" applyFont="1" applyBorder="1" applyAlignment="1">
      <alignment horizontal="center" vertical="center" wrapText="1"/>
    </xf>
    <xf numFmtId="0" fontId="6" fillId="0" borderId="22" xfId="2" applyFont="1" applyBorder="1" applyAlignment="1">
      <alignment horizontal="center" vertical="center" wrapText="1"/>
    </xf>
    <xf numFmtId="0" fontId="5" fillId="0" borderId="23" xfId="2" applyFont="1" applyBorder="1" applyAlignment="1">
      <alignment vertical="center" wrapText="1"/>
    </xf>
    <xf numFmtId="0" fontId="5" fillId="0" borderId="24" xfId="2" applyFont="1" applyBorder="1" applyAlignment="1">
      <alignment vertical="center" wrapText="1"/>
    </xf>
    <xf numFmtId="0" fontId="5" fillId="0" borderId="25" xfId="2" applyFont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 wrapText="1"/>
    </xf>
    <xf numFmtId="0" fontId="5" fillId="2" borderId="26" xfId="2" applyFont="1" applyFill="1" applyBorder="1" applyAlignment="1">
      <alignment horizontal="center" vertical="center"/>
    </xf>
    <xf numFmtId="0" fontId="5" fillId="2" borderId="26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justify" vertical="center" wrapText="1"/>
    </xf>
    <xf numFmtId="0" fontId="3" fillId="2" borderId="13" xfId="2" applyFont="1" applyFill="1" applyBorder="1" applyAlignment="1">
      <alignment horizontal="justify" vertical="center" wrapText="1"/>
    </xf>
    <xf numFmtId="0" fontId="4" fillId="2" borderId="0" xfId="2" applyFont="1" applyFill="1" applyAlignment="1">
      <alignment horizontal="left" vertical="center" wrapText="1"/>
    </xf>
    <xf numFmtId="0" fontId="5" fillId="2" borderId="19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  <xf numFmtId="0" fontId="7" fillId="2" borderId="29" xfId="4" applyFill="1" applyBorder="1"/>
    <xf numFmtId="0" fontId="3" fillId="2" borderId="32" xfId="2" applyFont="1" applyFill="1" applyBorder="1" applyAlignment="1">
      <alignment horizontal="center" vertical="center" wrapText="1"/>
    </xf>
    <xf numFmtId="0" fontId="6" fillId="0" borderId="25" xfId="2" applyFont="1" applyBorder="1" applyAlignment="1">
      <alignment horizontal="center" vertical="center" wrapText="1"/>
    </xf>
    <xf numFmtId="0" fontId="6" fillId="0" borderId="23" xfId="2" applyFont="1" applyBorder="1" applyAlignment="1">
      <alignment horizontal="center" vertical="center" wrapText="1"/>
    </xf>
    <xf numFmtId="0" fontId="5" fillId="2" borderId="23" xfId="2" applyFont="1" applyFill="1" applyBorder="1" applyAlignment="1">
      <alignment horizontal="center" vertical="center"/>
    </xf>
    <xf numFmtId="0" fontId="11" fillId="2" borderId="29" xfId="4" applyFont="1" applyFill="1" applyBorder="1"/>
    <xf numFmtId="0" fontId="5" fillId="0" borderId="23" xfId="2" applyFont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5" fillId="2" borderId="19" xfId="2" applyFont="1" applyFill="1" applyBorder="1" applyAlignment="1">
      <alignment horizontal="center" vertical="center" wrapText="1"/>
    </xf>
    <xf numFmtId="4" fontId="4" fillId="3" borderId="23" xfId="2" applyNumberFormat="1" applyFont="1" applyFill="1" applyBorder="1" applyAlignment="1">
      <alignment horizontal="right"/>
    </xf>
  </cellXfs>
  <cellStyles count="10">
    <cellStyle name="Millares 2" xfId="6" xr:uid="{A96450EE-63EE-4325-81D3-086C0C89DD22}"/>
    <cellStyle name="Millares 4 2" xfId="7" xr:uid="{CE9498A6-CC2C-4977-81CB-3D9BFE3A794A}"/>
    <cellStyle name="Millares 4 2 3" xfId="9" xr:uid="{21B5872F-E019-4135-8872-CFBAF189B6B7}"/>
    <cellStyle name="Moneda" xfId="1" builtinId="4"/>
    <cellStyle name="Moneda 2" xfId="5" xr:uid="{8E016F76-50A3-4199-9199-38F29D2705C1}"/>
    <cellStyle name="Normal" xfId="0" builtinId="0"/>
    <cellStyle name="Normal 2" xfId="4" xr:uid="{F38DB0F6-A379-4817-B823-21C303B682C0}"/>
    <cellStyle name="Normal 2 2" xfId="2" xr:uid="{04CB0E8B-CC18-4E2A-A033-B4A45BFACDFE}"/>
    <cellStyle name="Normal 2 3" xfId="8" xr:uid="{14B70EFF-2F1D-498B-9F63-D8C17FA8DDEC}"/>
    <cellStyle name="Normal 2 4" xfId="3" xr:uid="{B57E4652-96ED-4E1C-8D41-922B6FD397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</xdr:row>
      <xdr:rowOff>38100</xdr:rowOff>
    </xdr:from>
    <xdr:to>
      <xdr:col>2</xdr:col>
      <xdr:colOff>757238</xdr:colOff>
      <xdr:row>7</xdr:row>
      <xdr:rowOff>76200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5584825-080F-4C1D-BA5C-BC015CE9F1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04800"/>
          <a:ext cx="2343151" cy="1152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47625</xdr:colOff>
      <xdr:row>50</xdr:row>
      <xdr:rowOff>38100</xdr:rowOff>
    </xdr:from>
    <xdr:to>
      <xdr:col>2</xdr:col>
      <xdr:colOff>757238</xdr:colOff>
      <xdr:row>55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51C2E3-CDFC-4EE1-BADA-1A61D50081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34525"/>
          <a:ext cx="2362201" cy="12001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47625</xdr:colOff>
      <xdr:row>96</xdr:row>
      <xdr:rowOff>152400</xdr:rowOff>
    </xdr:from>
    <xdr:to>
      <xdr:col>2</xdr:col>
      <xdr:colOff>1271588</xdr:colOff>
      <xdr:row>101</xdr:row>
      <xdr:rowOff>123825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357FD18C-3656-4F4A-8F8C-A0D1B551E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49925"/>
          <a:ext cx="2876551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38100</xdr:colOff>
      <xdr:row>144</xdr:row>
      <xdr:rowOff>161925</xdr:rowOff>
    </xdr:from>
    <xdr:to>
      <xdr:col>2</xdr:col>
      <xdr:colOff>1271588</xdr:colOff>
      <xdr:row>149</xdr:row>
      <xdr:rowOff>95250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A9CC5ECC-119D-4FB2-925E-5012077F1D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7632025"/>
          <a:ext cx="2886076" cy="10191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192</xdr:row>
      <xdr:rowOff>200025</xdr:rowOff>
    </xdr:from>
    <xdr:to>
      <xdr:col>2</xdr:col>
      <xdr:colOff>790575</xdr:colOff>
      <xdr:row>197</xdr:row>
      <xdr:rowOff>142875</xdr:rowOff>
    </xdr:to>
    <xdr:pic>
      <xdr:nvPicPr>
        <xdr:cNvPr id="6" name="Imagen 2">
          <a:extLst>
            <a:ext uri="{FF2B5EF4-FFF2-40B4-BE49-F238E27FC236}">
              <a16:creationId xmlns:a16="http://schemas.microsoft.com/office/drawing/2014/main" id="{EB983196-E14C-431D-BE30-D21DEE0F2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871275"/>
          <a:ext cx="2357438" cy="10572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241</xdr:row>
      <xdr:rowOff>9525</xdr:rowOff>
    </xdr:from>
    <xdr:to>
      <xdr:col>2</xdr:col>
      <xdr:colOff>790575</xdr:colOff>
      <xdr:row>246</xdr:row>
      <xdr:rowOff>9525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F6FB3A88-0F7F-43F9-8343-ED9BB6DDF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915263"/>
          <a:ext cx="2357438" cy="11239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289</xdr:row>
      <xdr:rowOff>9525</xdr:rowOff>
    </xdr:from>
    <xdr:to>
      <xdr:col>2</xdr:col>
      <xdr:colOff>790575</xdr:colOff>
      <xdr:row>294</xdr:row>
      <xdr:rowOff>9525</xdr:rowOff>
    </xdr:to>
    <xdr:pic>
      <xdr:nvPicPr>
        <xdr:cNvPr id="8" name="Imagen 2">
          <a:extLst>
            <a:ext uri="{FF2B5EF4-FFF2-40B4-BE49-F238E27FC236}">
              <a16:creationId xmlns:a16="http://schemas.microsoft.com/office/drawing/2014/main" id="{5387EF22-A5AA-4C9F-BBA1-91CE3FAE3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040213"/>
          <a:ext cx="2357438" cy="10525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386</xdr:row>
      <xdr:rowOff>9525</xdr:rowOff>
    </xdr:from>
    <xdr:to>
      <xdr:col>2</xdr:col>
      <xdr:colOff>790575</xdr:colOff>
      <xdr:row>391</xdr:row>
      <xdr:rowOff>9525</xdr:rowOff>
    </xdr:to>
    <xdr:pic>
      <xdr:nvPicPr>
        <xdr:cNvPr id="9" name="Imagen 2">
          <a:extLst>
            <a:ext uri="{FF2B5EF4-FFF2-40B4-BE49-F238E27FC236}">
              <a16:creationId xmlns:a16="http://schemas.microsoft.com/office/drawing/2014/main" id="{2762F4B4-3234-41E3-B124-BF14FF0909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3309163"/>
          <a:ext cx="2357438" cy="11906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434</xdr:row>
      <xdr:rowOff>9525</xdr:rowOff>
    </xdr:from>
    <xdr:to>
      <xdr:col>2</xdr:col>
      <xdr:colOff>790575</xdr:colOff>
      <xdr:row>439</xdr:row>
      <xdr:rowOff>9525</xdr:rowOff>
    </xdr:to>
    <xdr:pic>
      <xdr:nvPicPr>
        <xdr:cNvPr id="10" name="Imagen 2">
          <a:extLst>
            <a:ext uri="{FF2B5EF4-FFF2-40B4-BE49-F238E27FC236}">
              <a16:creationId xmlns:a16="http://schemas.microsoft.com/office/drawing/2014/main" id="{DE5EA792-7B00-4EA0-9947-E15EE1F50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338863"/>
          <a:ext cx="2357438" cy="1095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482</xdr:row>
      <xdr:rowOff>9525</xdr:rowOff>
    </xdr:from>
    <xdr:to>
      <xdr:col>2</xdr:col>
      <xdr:colOff>790575</xdr:colOff>
      <xdr:row>487</xdr:row>
      <xdr:rowOff>9525</xdr:rowOff>
    </xdr:to>
    <xdr:pic>
      <xdr:nvPicPr>
        <xdr:cNvPr id="11" name="Imagen 2">
          <a:extLst>
            <a:ext uri="{FF2B5EF4-FFF2-40B4-BE49-F238E27FC236}">
              <a16:creationId xmlns:a16="http://schemas.microsoft.com/office/drawing/2014/main" id="{A0408C3B-1153-4FB1-9FBD-4B41EF60D0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1592400"/>
          <a:ext cx="2357438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530</xdr:row>
      <xdr:rowOff>9525</xdr:rowOff>
    </xdr:from>
    <xdr:to>
      <xdr:col>2</xdr:col>
      <xdr:colOff>790575</xdr:colOff>
      <xdr:row>535</xdr:row>
      <xdr:rowOff>9525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BEE20867-2160-49C8-91F6-434134D0BA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617338"/>
          <a:ext cx="2357438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578</xdr:row>
      <xdr:rowOff>9525</xdr:rowOff>
    </xdr:from>
    <xdr:to>
      <xdr:col>2</xdr:col>
      <xdr:colOff>790575</xdr:colOff>
      <xdr:row>583</xdr:row>
      <xdr:rowOff>9525</xdr:rowOff>
    </xdr:to>
    <xdr:pic>
      <xdr:nvPicPr>
        <xdr:cNvPr id="13" name="Imagen 2">
          <a:extLst>
            <a:ext uri="{FF2B5EF4-FFF2-40B4-BE49-F238E27FC236}">
              <a16:creationId xmlns:a16="http://schemas.microsoft.com/office/drawing/2014/main" id="{6BEDD866-CCFA-4E5C-9B9B-FD89E2DE0B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9642275"/>
          <a:ext cx="2357438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626</xdr:row>
      <xdr:rowOff>9525</xdr:rowOff>
    </xdr:from>
    <xdr:to>
      <xdr:col>2</xdr:col>
      <xdr:colOff>790575</xdr:colOff>
      <xdr:row>631</xdr:row>
      <xdr:rowOff>9525</xdr:rowOff>
    </xdr:to>
    <xdr:pic>
      <xdr:nvPicPr>
        <xdr:cNvPr id="14" name="Imagen 2">
          <a:extLst>
            <a:ext uri="{FF2B5EF4-FFF2-40B4-BE49-F238E27FC236}">
              <a16:creationId xmlns:a16="http://schemas.microsoft.com/office/drawing/2014/main" id="{4E746257-4948-4DB8-8985-12E7CF3A7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8676738"/>
          <a:ext cx="2357438" cy="952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85725</xdr:colOff>
      <xdr:row>337</xdr:row>
      <xdr:rowOff>9525</xdr:rowOff>
    </xdr:from>
    <xdr:to>
      <xdr:col>2</xdr:col>
      <xdr:colOff>790575</xdr:colOff>
      <xdr:row>342</xdr:row>
      <xdr:rowOff>9525</xdr:rowOff>
    </xdr:to>
    <xdr:pic>
      <xdr:nvPicPr>
        <xdr:cNvPr id="16" name="Imagen 2">
          <a:extLst>
            <a:ext uri="{FF2B5EF4-FFF2-40B4-BE49-F238E27FC236}">
              <a16:creationId xmlns:a16="http://schemas.microsoft.com/office/drawing/2014/main" id="{06F7454F-8C89-44E4-8EF8-D05F120A13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65150"/>
          <a:ext cx="2357438" cy="105251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471B7-7C98-418A-9DD8-8133C123B953}">
  <dimension ref="A1:K673"/>
  <sheetViews>
    <sheetView tabSelected="1" view="pageBreakPreview" topLeftCell="A658" zoomScaleSheetLayoutView="100" workbookViewId="0">
      <selection activeCell="F686" sqref="F686"/>
    </sheetView>
  </sheetViews>
  <sheetFormatPr baseColWidth="10" defaultColWidth="10.5546875" defaultRowHeight="9.6"/>
  <cols>
    <col min="1" max="1" width="4.88671875" style="1" customWidth="1"/>
    <col min="2" max="2" width="18.21875" style="2" customWidth="1"/>
    <col min="3" max="3" width="85.77734375" style="2" customWidth="1"/>
    <col min="4" max="4" width="15.109375" style="2" bestFit="1" customWidth="1"/>
    <col min="5" max="5" width="7" style="2" customWidth="1"/>
    <col min="6" max="6" width="23.44140625" style="2" customWidth="1"/>
    <col min="7" max="7" width="12.5546875" style="2" customWidth="1"/>
    <col min="8" max="8" width="13.21875" style="2" customWidth="1"/>
    <col min="9" max="9" width="2.44140625" style="2" customWidth="1"/>
    <col min="10" max="10" width="5.5546875" style="2" customWidth="1"/>
    <col min="11" max="11" width="3.21875" style="2" customWidth="1"/>
    <col min="12" max="244" width="10.5546875" style="2"/>
    <col min="245" max="245" width="4.88671875" style="2" customWidth="1"/>
    <col min="246" max="246" width="18.21875" style="2" customWidth="1"/>
    <col min="247" max="247" width="85.77734375" style="2" customWidth="1"/>
    <col min="248" max="248" width="10.5546875" style="2"/>
    <col min="249" max="249" width="7" style="2" customWidth="1"/>
    <col min="250" max="250" width="23.44140625" style="2" customWidth="1"/>
    <col min="251" max="251" width="12.5546875" style="2" customWidth="1"/>
    <col min="252" max="252" width="13.21875" style="2" customWidth="1"/>
    <col min="253" max="253" width="2.44140625" style="2" customWidth="1"/>
    <col min="254" max="254" width="5.5546875" style="2" customWidth="1"/>
    <col min="255" max="255" width="3.21875" style="2" customWidth="1"/>
    <col min="256" max="256" width="13" style="2" customWidth="1"/>
    <col min="257" max="260" width="10.5546875" style="2"/>
    <col min="261" max="265" width="15.5546875" style="2" customWidth="1"/>
    <col min="266" max="500" width="10.5546875" style="2"/>
    <col min="501" max="501" width="4.88671875" style="2" customWidth="1"/>
    <col min="502" max="502" width="18.21875" style="2" customWidth="1"/>
    <col min="503" max="503" width="85.77734375" style="2" customWidth="1"/>
    <col min="504" max="504" width="10.5546875" style="2"/>
    <col min="505" max="505" width="7" style="2" customWidth="1"/>
    <col min="506" max="506" width="23.44140625" style="2" customWidth="1"/>
    <col min="507" max="507" width="12.5546875" style="2" customWidth="1"/>
    <col min="508" max="508" width="13.21875" style="2" customWidth="1"/>
    <col min="509" max="509" width="2.44140625" style="2" customWidth="1"/>
    <col min="510" max="510" width="5.5546875" style="2" customWidth="1"/>
    <col min="511" max="511" width="3.21875" style="2" customWidth="1"/>
    <col min="512" max="512" width="13" style="2" customWidth="1"/>
    <col min="513" max="516" width="10.5546875" style="2"/>
    <col min="517" max="521" width="15.5546875" style="2" customWidth="1"/>
    <col min="522" max="756" width="10.5546875" style="2"/>
    <col min="757" max="757" width="4.88671875" style="2" customWidth="1"/>
    <col min="758" max="758" width="18.21875" style="2" customWidth="1"/>
    <col min="759" max="759" width="85.77734375" style="2" customWidth="1"/>
    <col min="760" max="760" width="10.5546875" style="2"/>
    <col min="761" max="761" width="7" style="2" customWidth="1"/>
    <col min="762" max="762" width="23.44140625" style="2" customWidth="1"/>
    <col min="763" max="763" width="12.5546875" style="2" customWidth="1"/>
    <col min="764" max="764" width="13.21875" style="2" customWidth="1"/>
    <col min="765" max="765" width="2.44140625" style="2" customWidth="1"/>
    <col min="766" max="766" width="5.5546875" style="2" customWidth="1"/>
    <col min="767" max="767" width="3.21875" style="2" customWidth="1"/>
    <col min="768" max="768" width="13" style="2" customWidth="1"/>
    <col min="769" max="772" width="10.5546875" style="2"/>
    <col min="773" max="777" width="15.5546875" style="2" customWidth="1"/>
    <col min="778" max="1012" width="10.5546875" style="2"/>
    <col min="1013" max="1013" width="4.88671875" style="2" customWidth="1"/>
    <col min="1014" max="1014" width="18.21875" style="2" customWidth="1"/>
    <col min="1015" max="1015" width="85.77734375" style="2" customWidth="1"/>
    <col min="1016" max="1016" width="10.5546875" style="2"/>
    <col min="1017" max="1017" width="7" style="2" customWidth="1"/>
    <col min="1018" max="1018" width="23.44140625" style="2" customWidth="1"/>
    <col min="1019" max="1019" width="12.5546875" style="2" customWidth="1"/>
    <col min="1020" max="1020" width="13.21875" style="2" customWidth="1"/>
    <col min="1021" max="1021" width="2.44140625" style="2" customWidth="1"/>
    <col min="1022" max="1022" width="5.5546875" style="2" customWidth="1"/>
    <col min="1023" max="1023" width="3.21875" style="2" customWidth="1"/>
    <col min="1024" max="1024" width="13" style="2" customWidth="1"/>
    <col min="1025" max="1028" width="10.5546875" style="2"/>
    <col min="1029" max="1033" width="15.5546875" style="2" customWidth="1"/>
    <col min="1034" max="1268" width="10.5546875" style="2"/>
    <col min="1269" max="1269" width="4.88671875" style="2" customWidth="1"/>
    <col min="1270" max="1270" width="18.21875" style="2" customWidth="1"/>
    <col min="1271" max="1271" width="85.77734375" style="2" customWidth="1"/>
    <col min="1272" max="1272" width="10.5546875" style="2"/>
    <col min="1273" max="1273" width="7" style="2" customWidth="1"/>
    <col min="1274" max="1274" width="23.44140625" style="2" customWidth="1"/>
    <col min="1275" max="1275" width="12.5546875" style="2" customWidth="1"/>
    <col min="1276" max="1276" width="13.21875" style="2" customWidth="1"/>
    <col min="1277" max="1277" width="2.44140625" style="2" customWidth="1"/>
    <col min="1278" max="1278" width="5.5546875" style="2" customWidth="1"/>
    <col min="1279" max="1279" width="3.21875" style="2" customWidth="1"/>
    <col min="1280" max="1280" width="13" style="2" customWidth="1"/>
    <col min="1281" max="1284" width="10.5546875" style="2"/>
    <col min="1285" max="1289" width="15.5546875" style="2" customWidth="1"/>
    <col min="1290" max="1524" width="10.5546875" style="2"/>
    <col min="1525" max="1525" width="4.88671875" style="2" customWidth="1"/>
    <col min="1526" max="1526" width="18.21875" style="2" customWidth="1"/>
    <col min="1527" max="1527" width="85.77734375" style="2" customWidth="1"/>
    <col min="1528" max="1528" width="10.5546875" style="2"/>
    <col min="1529" max="1529" width="7" style="2" customWidth="1"/>
    <col min="1530" max="1530" width="23.44140625" style="2" customWidth="1"/>
    <col min="1531" max="1531" width="12.5546875" style="2" customWidth="1"/>
    <col min="1532" max="1532" width="13.21875" style="2" customWidth="1"/>
    <col min="1533" max="1533" width="2.44140625" style="2" customWidth="1"/>
    <col min="1534" max="1534" width="5.5546875" style="2" customWidth="1"/>
    <col min="1535" max="1535" width="3.21875" style="2" customWidth="1"/>
    <col min="1536" max="1536" width="13" style="2" customWidth="1"/>
    <col min="1537" max="1540" width="10.5546875" style="2"/>
    <col min="1541" max="1545" width="15.5546875" style="2" customWidth="1"/>
    <col min="1546" max="1780" width="10.5546875" style="2"/>
    <col min="1781" max="1781" width="4.88671875" style="2" customWidth="1"/>
    <col min="1782" max="1782" width="18.21875" style="2" customWidth="1"/>
    <col min="1783" max="1783" width="85.77734375" style="2" customWidth="1"/>
    <col min="1784" max="1784" width="10.5546875" style="2"/>
    <col min="1785" max="1785" width="7" style="2" customWidth="1"/>
    <col min="1786" max="1786" width="23.44140625" style="2" customWidth="1"/>
    <col min="1787" max="1787" width="12.5546875" style="2" customWidth="1"/>
    <col min="1788" max="1788" width="13.21875" style="2" customWidth="1"/>
    <col min="1789" max="1789" width="2.44140625" style="2" customWidth="1"/>
    <col min="1790" max="1790" width="5.5546875" style="2" customWidth="1"/>
    <col min="1791" max="1791" width="3.21875" style="2" customWidth="1"/>
    <col min="1792" max="1792" width="13" style="2" customWidth="1"/>
    <col min="1793" max="1796" width="10.5546875" style="2"/>
    <col min="1797" max="1801" width="15.5546875" style="2" customWidth="1"/>
    <col min="1802" max="2036" width="10.5546875" style="2"/>
    <col min="2037" max="2037" width="4.88671875" style="2" customWidth="1"/>
    <col min="2038" max="2038" width="18.21875" style="2" customWidth="1"/>
    <col min="2039" max="2039" width="85.77734375" style="2" customWidth="1"/>
    <col min="2040" max="2040" width="10.5546875" style="2"/>
    <col min="2041" max="2041" width="7" style="2" customWidth="1"/>
    <col min="2042" max="2042" width="23.44140625" style="2" customWidth="1"/>
    <col min="2043" max="2043" width="12.5546875" style="2" customWidth="1"/>
    <col min="2044" max="2044" width="13.21875" style="2" customWidth="1"/>
    <col min="2045" max="2045" width="2.44140625" style="2" customWidth="1"/>
    <col min="2046" max="2046" width="5.5546875" style="2" customWidth="1"/>
    <col min="2047" max="2047" width="3.21875" style="2" customWidth="1"/>
    <col min="2048" max="2048" width="13" style="2" customWidth="1"/>
    <col min="2049" max="2052" width="10.5546875" style="2"/>
    <col min="2053" max="2057" width="15.5546875" style="2" customWidth="1"/>
    <col min="2058" max="2292" width="10.5546875" style="2"/>
    <col min="2293" max="2293" width="4.88671875" style="2" customWidth="1"/>
    <col min="2294" max="2294" width="18.21875" style="2" customWidth="1"/>
    <col min="2295" max="2295" width="85.77734375" style="2" customWidth="1"/>
    <col min="2296" max="2296" width="10.5546875" style="2"/>
    <col min="2297" max="2297" width="7" style="2" customWidth="1"/>
    <col min="2298" max="2298" width="23.44140625" style="2" customWidth="1"/>
    <col min="2299" max="2299" width="12.5546875" style="2" customWidth="1"/>
    <col min="2300" max="2300" width="13.21875" style="2" customWidth="1"/>
    <col min="2301" max="2301" width="2.44140625" style="2" customWidth="1"/>
    <col min="2302" max="2302" width="5.5546875" style="2" customWidth="1"/>
    <col min="2303" max="2303" width="3.21875" style="2" customWidth="1"/>
    <col min="2304" max="2304" width="13" style="2" customWidth="1"/>
    <col min="2305" max="2308" width="10.5546875" style="2"/>
    <col min="2309" max="2313" width="15.5546875" style="2" customWidth="1"/>
    <col min="2314" max="2548" width="10.5546875" style="2"/>
    <col min="2549" max="2549" width="4.88671875" style="2" customWidth="1"/>
    <col min="2550" max="2550" width="18.21875" style="2" customWidth="1"/>
    <col min="2551" max="2551" width="85.77734375" style="2" customWidth="1"/>
    <col min="2552" max="2552" width="10.5546875" style="2"/>
    <col min="2553" max="2553" width="7" style="2" customWidth="1"/>
    <col min="2554" max="2554" width="23.44140625" style="2" customWidth="1"/>
    <col min="2555" max="2555" width="12.5546875" style="2" customWidth="1"/>
    <col min="2556" max="2556" width="13.21875" style="2" customWidth="1"/>
    <col min="2557" max="2557" width="2.44140625" style="2" customWidth="1"/>
    <col min="2558" max="2558" width="5.5546875" style="2" customWidth="1"/>
    <col min="2559" max="2559" width="3.21875" style="2" customWidth="1"/>
    <col min="2560" max="2560" width="13" style="2" customWidth="1"/>
    <col min="2561" max="2564" width="10.5546875" style="2"/>
    <col min="2565" max="2569" width="15.5546875" style="2" customWidth="1"/>
    <col min="2570" max="2804" width="10.5546875" style="2"/>
    <col min="2805" max="2805" width="4.88671875" style="2" customWidth="1"/>
    <col min="2806" max="2806" width="18.21875" style="2" customWidth="1"/>
    <col min="2807" max="2807" width="85.77734375" style="2" customWidth="1"/>
    <col min="2808" max="2808" width="10.5546875" style="2"/>
    <col min="2809" max="2809" width="7" style="2" customWidth="1"/>
    <col min="2810" max="2810" width="23.44140625" style="2" customWidth="1"/>
    <col min="2811" max="2811" width="12.5546875" style="2" customWidth="1"/>
    <col min="2812" max="2812" width="13.21875" style="2" customWidth="1"/>
    <col min="2813" max="2813" width="2.44140625" style="2" customWidth="1"/>
    <col min="2814" max="2814" width="5.5546875" style="2" customWidth="1"/>
    <col min="2815" max="2815" width="3.21875" style="2" customWidth="1"/>
    <col min="2816" max="2816" width="13" style="2" customWidth="1"/>
    <col min="2817" max="2820" width="10.5546875" style="2"/>
    <col min="2821" max="2825" width="15.5546875" style="2" customWidth="1"/>
    <col min="2826" max="3060" width="10.5546875" style="2"/>
    <col min="3061" max="3061" width="4.88671875" style="2" customWidth="1"/>
    <col min="3062" max="3062" width="18.21875" style="2" customWidth="1"/>
    <col min="3063" max="3063" width="85.77734375" style="2" customWidth="1"/>
    <col min="3064" max="3064" width="10.5546875" style="2"/>
    <col min="3065" max="3065" width="7" style="2" customWidth="1"/>
    <col min="3066" max="3066" width="23.44140625" style="2" customWidth="1"/>
    <col min="3067" max="3067" width="12.5546875" style="2" customWidth="1"/>
    <col min="3068" max="3068" width="13.21875" style="2" customWidth="1"/>
    <col min="3069" max="3069" width="2.44140625" style="2" customWidth="1"/>
    <col min="3070" max="3070" width="5.5546875" style="2" customWidth="1"/>
    <col min="3071" max="3071" width="3.21875" style="2" customWidth="1"/>
    <col min="3072" max="3072" width="13" style="2" customWidth="1"/>
    <col min="3073" max="3076" width="10.5546875" style="2"/>
    <col min="3077" max="3081" width="15.5546875" style="2" customWidth="1"/>
    <col min="3082" max="3316" width="10.5546875" style="2"/>
    <col min="3317" max="3317" width="4.88671875" style="2" customWidth="1"/>
    <col min="3318" max="3318" width="18.21875" style="2" customWidth="1"/>
    <col min="3319" max="3319" width="85.77734375" style="2" customWidth="1"/>
    <col min="3320" max="3320" width="10.5546875" style="2"/>
    <col min="3321" max="3321" width="7" style="2" customWidth="1"/>
    <col min="3322" max="3322" width="23.44140625" style="2" customWidth="1"/>
    <col min="3323" max="3323" width="12.5546875" style="2" customWidth="1"/>
    <col min="3324" max="3324" width="13.21875" style="2" customWidth="1"/>
    <col min="3325" max="3325" width="2.44140625" style="2" customWidth="1"/>
    <col min="3326" max="3326" width="5.5546875" style="2" customWidth="1"/>
    <col min="3327" max="3327" width="3.21875" style="2" customWidth="1"/>
    <col min="3328" max="3328" width="13" style="2" customWidth="1"/>
    <col min="3329" max="3332" width="10.5546875" style="2"/>
    <col min="3333" max="3337" width="15.5546875" style="2" customWidth="1"/>
    <col min="3338" max="3572" width="10.5546875" style="2"/>
    <col min="3573" max="3573" width="4.88671875" style="2" customWidth="1"/>
    <col min="3574" max="3574" width="18.21875" style="2" customWidth="1"/>
    <col min="3575" max="3575" width="85.77734375" style="2" customWidth="1"/>
    <col min="3576" max="3576" width="10.5546875" style="2"/>
    <col min="3577" max="3577" width="7" style="2" customWidth="1"/>
    <col min="3578" max="3578" width="23.44140625" style="2" customWidth="1"/>
    <col min="3579" max="3579" width="12.5546875" style="2" customWidth="1"/>
    <col min="3580" max="3580" width="13.21875" style="2" customWidth="1"/>
    <col min="3581" max="3581" width="2.44140625" style="2" customWidth="1"/>
    <col min="3582" max="3582" width="5.5546875" style="2" customWidth="1"/>
    <col min="3583" max="3583" width="3.21875" style="2" customWidth="1"/>
    <col min="3584" max="3584" width="13" style="2" customWidth="1"/>
    <col min="3585" max="3588" width="10.5546875" style="2"/>
    <col min="3589" max="3593" width="15.5546875" style="2" customWidth="1"/>
    <col min="3594" max="3828" width="10.5546875" style="2"/>
    <col min="3829" max="3829" width="4.88671875" style="2" customWidth="1"/>
    <col min="3830" max="3830" width="18.21875" style="2" customWidth="1"/>
    <col min="3831" max="3831" width="85.77734375" style="2" customWidth="1"/>
    <col min="3832" max="3832" width="10.5546875" style="2"/>
    <col min="3833" max="3833" width="7" style="2" customWidth="1"/>
    <col min="3834" max="3834" width="23.44140625" style="2" customWidth="1"/>
    <col min="3835" max="3835" width="12.5546875" style="2" customWidth="1"/>
    <col min="3836" max="3836" width="13.21875" style="2" customWidth="1"/>
    <col min="3837" max="3837" width="2.44140625" style="2" customWidth="1"/>
    <col min="3838" max="3838" width="5.5546875" style="2" customWidth="1"/>
    <col min="3839" max="3839" width="3.21875" style="2" customWidth="1"/>
    <col min="3840" max="3840" width="13" style="2" customWidth="1"/>
    <col min="3841" max="3844" width="10.5546875" style="2"/>
    <col min="3845" max="3849" width="15.5546875" style="2" customWidth="1"/>
    <col min="3850" max="4084" width="10.5546875" style="2"/>
    <col min="4085" max="4085" width="4.88671875" style="2" customWidth="1"/>
    <col min="4086" max="4086" width="18.21875" style="2" customWidth="1"/>
    <col min="4087" max="4087" width="85.77734375" style="2" customWidth="1"/>
    <col min="4088" max="4088" width="10.5546875" style="2"/>
    <col min="4089" max="4089" width="7" style="2" customWidth="1"/>
    <col min="4090" max="4090" width="23.44140625" style="2" customWidth="1"/>
    <col min="4091" max="4091" width="12.5546875" style="2" customWidth="1"/>
    <col min="4092" max="4092" width="13.21875" style="2" customWidth="1"/>
    <col min="4093" max="4093" width="2.44140625" style="2" customWidth="1"/>
    <col min="4094" max="4094" width="5.5546875" style="2" customWidth="1"/>
    <col min="4095" max="4095" width="3.21875" style="2" customWidth="1"/>
    <col min="4096" max="4096" width="13" style="2" customWidth="1"/>
    <col min="4097" max="4100" width="10.5546875" style="2"/>
    <col min="4101" max="4105" width="15.5546875" style="2" customWidth="1"/>
    <col min="4106" max="4340" width="10.5546875" style="2"/>
    <col min="4341" max="4341" width="4.88671875" style="2" customWidth="1"/>
    <col min="4342" max="4342" width="18.21875" style="2" customWidth="1"/>
    <col min="4343" max="4343" width="85.77734375" style="2" customWidth="1"/>
    <col min="4344" max="4344" width="10.5546875" style="2"/>
    <col min="4345" max="4345" width="7" style="2" customWidth="1"/>
    <col min="4346" max="4346" width="23.44140625" style="2" customWidth="1"/>
    <col min="4347" max="4347" width="12.5546875" style="2" customWidth="1"/>
    <col min="4348" max="4348" width="13.21875" style="2" customWidth="1"/>
    <col min="4349" max="4349" width="2.44140625" style="2" customWidth="1"/>
    <col min="4350" max="4350" width="5.5546875" style="2" customWidth="1"/>
    <col min="4351" max="4351" width="3.21875" style="2" customWidth="1"/>
    <col min="4352" max="4352" width="13" style="2" customWidth="1"/>
    <col min="4353" max="4356" width="10.5546875" style="2"/>
    <col min="4357" max="4361" width="15.5546875" style="2" customWidth="1"/>
    <col min="4362" max="4596" width="10.5546875" style="2"/>
    <col min="4597" max="4597" width="4.88671875" style="2" customWidth="1"/>
    <col min="4598" max="4598" width="18.21875" style="2" customWidth="1"/>
    <col min="4599" max="4599" width="85.77734375" style="2" customWidth="1"/>
    <col min="4600" max="4600" width="10.5546875" style="2"/>
    <col min="4601" max="4601" width="7" style="2" customWidth="1"/>
    <col min="4602" max="4602" width="23.44140625" style="2" customWidth="1"/>
    <col min="4603" max="4603" width="12.5546875" style="2" customWidth="1"/>
    <col min="4604" max="4604" width="13.21875" style="2" customWidth="1"/>
    <col min="4605" max="4605" width="2.44140625" style="2" customWidth="1"/>
    <col min="4606" max="4606" width="5.5546875" style="2" customWidth="1"/>
    <col min="4607" max="4607" width="3.21875" style="2" customWidth="1"/>
    <col min="4608" max="4608" width="13" style="2" customWidth="1"/>
    <col min="4609" max="4612" width="10.5546875" style="2"/>
    <col min="4613" max="4617" width="15.5546875" style="2" customWidth="1"/>
    <col min="4618" max="4852" width="10.5546875" style="2"/>
    <col min="4853" max="4853" width="4.88671875" style="2" customWidth="1"/>
    <col min="4854" max="4854" width="18.21875" style="2" customWidth="1"/>
    <col min="4855" max="4855" width="85.77734375" style="2" customWidth="1"/>
    <col min="4856" max="4856" width="10.5546875" style="2"/>
    <col min="4857" max="4857" width="7" style="2" customWidth="1"/>
    <col min="4858" max="4858" width="23.44140625" style="2" customWidth="1"/>
    <col min="4859" max="4859" width="12.5546875" style="2" customWidth="1"/>
    <col min="4860" max="4860" width="13.21875" style="2" customWidth="1"/>
    <col min="4861" max="4861" width="2.44140625" style="2" customWidth="1"/>
    <col min="4862" max="4862" width="5.5546875" style="2" customWidth="1"/>
    <col min="4863" max="4863" width="3.21875" style="2" customWidth="1"/>
    <col min="4864" max="4864" width="13" style="2" customWidth="1"/>
    <col min="4865" max="4868" width="10.5546875" style="2"/>
    <col min="4869" max="4873" width="15.5546875" style="2" customWidth="1"/>
    <col min="4874" max="5108" width="10.5546875" style="2"/>
    <col min="5109" max="5109" width="4.88671875" style="2" customWidth="1"/>
    <col min="5110" max="5110" width="18.21875" style="2" customWidth="1"/>
    <col min="5111" max="5111" width="85.77734375" style="2" customWidth="1"/>
    <col min="5112" max="5112" width="10.5546875" style="2"/>
    <col min="5113" max="5113" width="7" style="2" customWidth="1"/>
    <col min="5114" max="5114" width="23.44140625" style="2" customWidth="1"/>
    <col min="5115" max="5115" width="12.5546875" style="2" customWidth="1"/>
    <col min="5116" max="5116" width="13.21875" style="2" customWidth="1"/>
    <col min="5117" max="5117" width="2.44140625" style="2" customWidth="1"/>
    <col min="5118" max="5118" width="5.5546875" style="2" customWidth="1"/>
    <col min="5119" max="5119" width="3.21875" style="2" customWidth="1"/>
    <col min="5120" max="5120" width="13" style="2" customWidth="1"/>
    <col min="5121" max="5124" width="10.5546875" style="2"/>
    <col min="5125" max="5129" width="15.5546875" style="2" customWidth="1"/>
    <col min="5130" max="5364" width="10.5546875" style="2"/>
    <col min="5365" max="5365" width="4.88671875" style="2" customWidth="1"/>
    <col min="5366" max="5366" width="18.21875" style="2" customWidth="1"/>
    <col min="5367" max="5367" width="85.77734375" style="2" customWidth="1"/>
    <col min="5368" max="5368" width="10.5546875" style="2"/>
    <col min="5369" max="5369" width="7" style="2" customWidth="1"/>
    <col min="5370" max="5370" width="23.44140625" style="2" customWidth="1"/>
    <col min="5371" max="5371" width="12.5546875" style="2" customWidth="1"/>
    <col min="5372" max="5372" width="13.21875" style="2" customWidth="1"/>
    <col min="5373" max="5373" width="2.44140625" style="2" customWidth="1"/>
    <col min="5374" max="5374" width="5.5546875" style="2" customWidth="1"/>
    <col min="5375" max="5375" width="3.21875" style="2" customWidth="1"/>
    <col min="5376" max="5376" width="13" style="2" customWidth="1"/>
    <col min="5377" max="5380" width="10.5546875" style="2"/>
    <col min="5381" max="5385" width="15.5546875" style="2" customWidth="1"/>
    <col min="5386" max="5620" width="10.5546875" style="2"/>
    <col min="5621" max="5621" width="4.88671875" style="2" customWidth="1"/>
    <col min="5622" max="5622" width="18.21875" style="2" customWidth="1"/>
    <col min="5623" max="5623" width="85.77734375" style="2" customWidth="1"/>
    <col min="5624" max="5624" width="10.5546875" style="2"/>
    <col min="5625" max="5625" width="7" style="2" customWidth="1"/>
    <col min="5626" max="5626" width="23.44140625" style="2" customWidth="1"/>
    <col min="5627" max="5627" width="12.5546875" style="2" customWidth="1"/>
    <col min="5628" max="5628" width="13.21875" style="2" customWidth="1"/>
    <col min="5629" max="5629" width="2.44140625" style="2" customWidth="1"/>
    <col min="5630" max="5630" width="5.5546875" style="2" customWidth="1"/>
    <col min="5631" max="5631" width="3.21875" style="2" customWidth="1"/>
    <col min="5632" max="5632" width="13" style="2" customWidth="1"/>
    <col min="5633" max="5636" width="10.5546875" style="2"/>
    <col min="5637" max="5641" width="15.5546875" style="2" customWidth="1"/>
    <col min="5642" max="5876" width="10.5546875" style="2"/>
    <col min="5877" max="5877" width="4.88671875" style="2" customWidth="1"/>
    <col min="5878" max="5878" width="18.21875" style="2" customWidth="1"/>
    <col min="5879" max="5879" width="85.77734375" style="2" customWidth="1"/>
    <col min="5880" max="5880" width="10.5546875" style="2"/>
    <col min="5881" max="5881" width="7" style="2" customWidth="1"/>
    <col min="5882" max="5882" width="23.44140625" style="2" customWidth="1"/>
    <col min="5883" max="5883" width="12.5546875" style="2" customWidth="1"/>
    <col min="5884" max="5884" width="13.21875" style="2" customWidth="1"/>
    <col min="5885" max="5885" width="2.44140625" style="2" customWidth="1"/>
    <col min="5886" max="5886" width="5.5546875" style="2" customWidth="1"/>
    <col min="5887" max="5887" width="3.21875" style="2" customWidth="1"/>
    <col min="5888" max="5888" width="13" style="2" customWidth="1"/>
    <col min="5889" max="5892" width="10.5546875" style="2"/>
    <col min="5893" max="5897" width="15.5546875" style="2" customWidth="1"/>
    <col min="5898" max="6132" width="10.5546875" style="2"/>
    <col min="6133" max="6133" width="4.88671875" style="2" customWidth="1"/>
    <col min="6134" max="6134" width="18.21875" style="2" customWidth="1"/>
    <col min="6135" max="6135" width="85.77734375" style="2" customWidth="1"/>
    <col min="6136" max="6136" width="10.5546875" style="2"/>
    <col min="6137" max="6137" width="7" style="2" customWidth="1"/>
    <col min="6138" max="6138" width="23.44140625" style="2" customWidth="1"/>
    <col min="6139" max="6139" width="12.5546875" style="2" customWidth="1"/>
    <col min="6140" max="6140" width="13.21875" style="2" customWidth="1"/>
    <col min="6141" max="6141" width="2.44140625" style="2" customWidth="1"/>
    <col min="6142" max="6142" width="5.5546875" style="2" customWidth="1"/>
    <col min="6143" max="6143" width="3.21875" style="2" customWidth="1"/>
    <col min="6144" max="6144" width="13" style="2" customWidth="1"/>
    <col min="6145" max="6148" width="10.5546875" style="2"/>
    <col min="6149" max="6153" width="15.5546875" style="2" customWidth="1"/>
    <col min="6154" max="6388" width="10.5546875" style="2"/>
    <col min="6389" max="6389" width="4.88671875" style="2" customWidth="1"/>
    <col min="6390" max="6390" width="18.21875" style="2" customWidth="1"/>
    <col min="6391" max="6391" width="85.77734375" style="2" customWidth="1"/>
    <col min="6392" max="6392" width="10.5546875" style="2"/>
    <col min="6393" max="6393" width="7" style="2" customWidth="1"/>
    <col min="6394" max="6394" width="23.44140625" style="2" customWidth="1"/>
    <col min="6395" max="6395" width="12.5546875" style="2" customWidth="1"/>
    <col min="6396" max="6396" width="13.21875" style="2" customWidth="1"/>
    <col min="6397" max="6397" width="2.44140625" style="2" customWidth="1"/>
    <col min="6398" max="6398" width="5.5546875" style="2" customWidth="1"/>
    <col min="6399" max="6399" width="3.21875" style="2" customWidth="1"/>
    <col min="6400" max="6400" width="13" style="2" customWidth="1"/>
    <col min="6401" max="6404" width="10.5546875" style="2"/>
    <col min="6405" max="6409" width="15.5546875" style="2" customWidth="1"/>
    <col min="6410" max="6644" width="10.5546875" style="2"/>
    <col min="6645" max="6645" width="4.88671875" style="2" customWidth="1"/>
    <col min="6646" max="6646" width="18.21875" style="2" customWidth="1"/>
    <col min="6647" max="6647" width="85.77734375" style="2" customWidth="1"/>
    <col min="6648" max="6648" width="10.5546875" style="2"/>
    <col min="6649" max="6649" width="7" style="2" customWidth="1"/>
    <col min="6650" max="6650" width="23.44140625" style="2" customWidth="1"/>
    <col min="6651" max="6651" width="12.5546875" style="2" customWidth="1"/>
    <col min="6652" max="6652" width="13.21875" style="2" customWidth="1"/>
    <col min="6653" max="6653" width="2.44140625" style="2" customWidth="1"/>
    <col min="6654" max="6654" width="5.5546875" style="2" customWidth="1"/>
    <col min="6655" max="6655" width="3.21875" style="2" customWidth="1"/>
    <col min="6656" max="6656" width="13" style="2" customWidth="1"/>
    <col min="6657" max="6660" width="10.5546875" style="2"/>
    <col min="6661" max="6665" width="15.5546875" style="2" customWidth="1"/>
    <col min="6666" max="6900" width="10.5546875" style="2"/>
    <col min="6901" max="6901" width="4.88671875" style="2" customWidth="1"/>
    <col min="6902" max="6902" width="18.21875" style="2" customWidth="1"/>
    <col min="6903" max="6903" width="85.77734375" style="2" customWidth="1"/>
    <col min="6904" max="6904" width="10.5546875" style="2"/>
    <col min="6905" max="6905" width="7" style="2" customWidth="1"/>
    <col min="6906" max="6906" width="23.44140625" style="2" customWidth="1"/>
    <col min="6907" max="6907" width="12.5546875" style="2" customWidth="1"/>
    <col min="6908" max="6908" width="13.21875" style="2" customWidth="1"/>
    <col min="6909" max="6909" width="2.44140625" style="2" customWidth="1"/>
    <col min="6910" max="6910" width="5.5546875" style="2" customWidth="1"/>
    <col min="6911" max="6911" width="3.21875" style="2" customWidth="1"/>
    <col min="6912" max="6912" width="13" style="2" customWidth="1"/>
    <col min="6913" max="6916" width="10.5546875" style="2"/>
    <col min="6917" max="6921" width="15.5546875" style="2" customWidth="1"/>
    <col min="6922" max="7156" width="10.5546875" style="2"/>
    <col min="7157" max="7157" width="4.88671875" style="2" customWidth="1"/>
    <col min="7158" max="7158" width="18.21875" style="2" customWidth="1"/>
    <col min="7159" max="7159" width="85.77734375" style="2" customWidth="1"/>
    <col min="7160" max="7160" width="10.5546875" style="2"/>
    <col min="7161" max="7161" width="7" style="2" customWidth="1"/>
    <col min="7162" max="7162" width="23.44140625" style="2" customWidth="1"/>
    <col min="7163" max="7163" width="12.5546875" style="2" customWidth="1"/>
    <col min="7164" max="7164" width="13.21875" style="2" customWidth="1"/>
    <col min="7165" max="7165" width="2.44140625" style="2" customWidth="1"/>
    <col min="7166" max="7166" width="5.5546875" style="2" customWidth="1"/>
    <col min="7167" max="7167" width="3.21875" style="2" customWidth="1"/>
    <col min="7168" max="7168" width="13" style="2" customWidth="1"/>
    <col min="7169" max="7172" width="10.5546875" style="2"/>
    <col min="7173" max="7177" width="15.5546875" style="2" customWidth="1"/>
    <col min="7178" max="7412" width="10.5546875" style="2"/>
    <col min="7413" max="7413" width="4.88671875" style="2" customWidth="1"/>
    <col min="7414" max="7414" width="18.21875" style="2" customWidth="1"/>
    <col min="7415" max="7415" width="85.77734375" style="2" customWidth="1"/>
    <col min="7416" max="7416" width="10.5546875" style="2"/>
    <col min="7417" max="7417" width="7" style="2" customWidth="1"/>
    <col min="7418" max="7418" width="23.44140625" style="2" customWidth="1"/>
    <col min="7419" max="7419" width="12.5546875" style="2" customWidth="1"/>
    <col min="7420" max="7420" width="13.21875" style="2" customWidth="1"/>
    <col min="7421" max="7421" width="2.44140625" style="2" customWidth="1"/>
    <col min="7422" max="7422" width="5.5546875" style="2" customWidth="1"/>
    <col min="7423" max="7423" width="3.21875" style="2" customWidth="1"/>
    <col min="7424" max="7424" width="13" style="2" customWidth="1"/>
    <col min="7425" max="7428" width="10.5546875" style="2"/>
    <col min="7429" max="7433" width="15.5546875" style="2" customWidth="1"/>
    <col min="7434" max="7668" width="10.5546875" style="2"/>
    <col min="7669" max="7669" width="4.88671875" style="2" customWidth="1"/>
    <col min="7670" max="7670" width="18.21875" style="2" customWidth="1"/>
    <col min="7671" max="7671" width="85.77734375" style="2" customWidth="1"/>
    <col min="7672" max="7672" width="10.5546875" style="2"/>
    <col min="7673" max="7673" width="7" style="2" customWidth="1"/>
    <col min="7674" max="7674" width="23.44140625" style="2" customWidth="1"/>
    <col min="7675" max="7675" width="12.5546875" style="2" customWidth="1"/>
    <col min="7676" max="7676" width="13.21875" style="2" customWidth="1"/>
    <col min="7677" max="7677" width="2.44140625" style="2" customWidth="1"/>
    <col min="7678" max="7678" width="5.5546875" style="2" customWidth="1"/>
    <col min="7679" max="7679" width="3.21875" style="2" customWidth="1"/>
    <col min="7680" max="7680" width="13" style="2" customWidth="1"/>
    <col min="7681" max="7684" width="10.5546875" style="2"/>
    <col min="7685" max="7689" width="15.5546875" style="2" customWidth="1"/>
    <col min="7690" max="7924" width="10.5546875" style="2"/>
    <col min="7925" max="7925" width="4.88671875" style="2" customWidth="1"/>
    <col min="7926" max="7926" width="18.21875" style="2" customWidth="1"/>
    <col min="7927" max="7927" width="85.77734375" style="2" customWidth="1"/>
    <col min="7928" max="7928" width="10.5546875" style="2"/>
    <col min="7929" max="7929" width="7" style="2" customWidth="1"/>
    <col min="7930" max="7930" width="23.44140625" style="2" customWidth="1"/>
    <col min="7931" max="7931" width="12.5546875" style="2" customWidth="1"/>
    <col min="7932" max="7932" width="13.21875" style="2" customWidth="1"/>
    <col min="7933" max="7933" width="2.44140625" style="2" customWidth="1"/>
    <col min="7934" max="7934" width="5.5546875" style="2" customWidth="1"/>
    <col min="7935" max="7935" width="3.21875" style="2" customWidth="1"/>
    <col min="7936" max="7936" width="13" style="2" customWidth="1"/>
    <col min="7937" max="7940" width="10.5546875" style="2"/>
    <col min="7941" max="7945" width="15.5546875" style="2" customWidth="1"/>
    <col min="7946" max="8180" width="10.5546875" style="2"/>
    <col min="8181" max="8181" width="4.88671875" style="2" customWidth="1"/>
    <col min="8182" max="8182" width="18.21875" style="2" customWidth="1"/>
    <col min="8183" max="8183" width="85.77734375" style="2" customWidth="1"/>
    <col min="8184" max="8184" width="10.5546875" style="2"/>
    <col min="8185" max="8185" width="7" style="2" customWidth="1"/>
    <col min="8186" max="8186" width="23.44140625" style="2" customWidth="1"/>
    <col min="8187" max="8187" width="12.5546875" style="2" customWidth="1"/>
    <col min="8188" max="8188" width="13.21875" style="2" customWidth="1"/>
    <col min="8189" max="8189" width="2.44140625" style="2" customWidth="1"/>
    <col min="8190" max="8190" width="5.5546875" style="2" customWidth="1"/>
    <col min="8191" max="8191" width="3.21875" style="2" customWidth="1"/>
    <col min="8192" max="8192" width="13" style="2" customWidth="1"/>
    <col min="8193" max="8196" width="10.5546875" style="2"/>
    <col min="8197" max="8201" width="15.5546875" style="2" customWidth="1"/>
    <col min="8202" max="8436" width="10.5546875" style="2"/>
    <col min="8437" max="8437" width="4.88671875" style="2" customWidth="1"/>
    <col min="8438" max="8438" width="18.21875" style="2" customWidth="1"/>
    <col min="8439" max="8439" width="85.77734375" style="2" customWidth="1"/>
    <col min="8440" max="8440" width="10.5546875" style="2"/>
    <col min="8441" max="8441" width="7" style="2" customWidth="1"/>
    <col min="8442" max="8442" width="23.44140625" style="2" customWidth="1"/>
    <col min="8443" max="8443" width="12.5546875" style="2" customWidth="1"/>
    <col min="8444" max="8444" width="13.21875" style="2" customWidth="1"/>
    <col min="8445" max="8445" width="2.44140625" style="2" customWidth="1"/>
    <col min="8446" max="8446" width="5.5546875" style="2" customWidth="1"/>
    <col min="8447" max="8447" width="3.21875" style="2" customWidth="1"/>
    <col min="8448" max="8448" width="13" style="2" customWidth="1"/>
    <col min="8449" max="8452" width="10.5546875" style="2"/>
    <col min="8453" max="8457" width="15.5546875" style="2" customWidth="1"/>
    <col min="8458" max="8692" width="10.5546875" style="2"/>
    <col min="8693" max="8693" width="4.88671875" style="2" customWidth="1"/>
    <col min="8694" max="8694" width="18.21875" style="2" customWidth="1"/>
    <col min="8695" max="8695" width="85.77734375" style="2" customWidth="1"/>
    <col min="8696" max="8696" width="10.5546875" style="2"/>
    <col min="8697" max="8697" width="7" style="2" customWidth="1"/>
    <col min="8698" max="8698" width="23.44140625" style="2" customWidth="1"/>
    <col min="8699" max="8699" width="12.5546875" style="2" customWidth="1"/>
    <col min="8700" max="8700" width="13.21875" style="2" customWidth="1"/>
    <col min="8701" max="8701" width="2.44140625" style="2" customWidth="1"/>
    <col min="8702" max="8702" width="5.5546875" style="2" customWidth="1"/>
    <col min="8703" max="8703" width="3.21875" style="2" customWidth="1"/>
    <col min="8704" max="8704" width="13" style="2" customWidth="1"/>
    <col min="8705" max="8708" width="10.5546875" style="2"/>
    <col min="8709" max="8713" width="15.5546875" style="2" customWidth="1"/>
    <col min="8714" max="8948" width="10.5546875" style="2"/>
    <col min="8949" max="8949" width="4.88671875" style="2" customWidth="1"/>
    <col min="8950" max="8950" width="18.21875" style="2" customWidth="1"/>
    <col min="8951" max="8951" width="85.77734375" style="2" customWidth="1"/>
    <col min="8952" max="8952" width="10.5546875" style="2"/>
    <col min="8953" max="8953" width="7" style="2" customWidth="1"/>
    <col min="8954" max="8954" width="23.44140625" style="2" customWidth="1"/>
    <col min="8955" max="8955" width="12.5546875" style="2" customWidth="1"/>
    <col min="8956" max="8956" width="13.21875" style="2" customWidth="1"/>
    <col min="8957" max="8957" width="2.44140625" style="2" customWidth="1"/>
    <col min="8958" max="8958" width="5.5546875" style="2" customWidth="1"/>
    <col min="8959" max="8959" width="3.21875" style="2" customWidth="1"/>
    <col min="8960" max="8960" width="13" style="2" customWidth="1"/>
    <col min="8961" max="8964" width="10.5546875" style="2"/>
    <col min="8965" max="8969" width="15.5546875" style="2" customWidth="1"/>
    <col min="8970" max="9204" width="10.5546875" style="2"/>
    <col min="9205" max="9205" width="4.88671875" style="2" customWidth="1"/>
    <col min="9206" max="9206" width="18.21875" style="2" customWidth="1"/>
    <col min="9207" max="9207" width="85.77734375" style="2" customWidth="1"/>
    <col min="9208" max="9208" width="10.5546875" style="2"/>
    <col min="9209" max="9209" width="7" style="2" customWidth="1"/>
    <col min="9210" max="9210" width="23.44140625" style="2" customWidth="1"/>
    <col min="9211" max="9211" width="12.5546875" style="2" customWidth="1"/>
    <col min="9212" max="9212" width="13.21875" style="2" customWidth="1"/>
    <col min="9213" max="9213" width="2.44140625" style="2" customWidth="1"/>
    <col min="9214" max="9214" width="5.5546875" style="2" customWidth="1"/>
    <col min="9215" max="9215" width="3.21875" style="2" customWidth="1"/>
    <col min="9216" max="9216" width="13" style="2" customWidth="1"/>
    <col min="9217" max="9220" width="10.5546875" style="2"/>
    <col min="9221" max="9225" width="15.5546875" style="2" customWidth="1"/>
    <col min="9226" max="9460" width="10.5546875" style="2"/>
    <col min="9461" max="9461" width="4.88671875" style="2" customWidth="1"/>
    <col min="9462" max="9462" width="18.21875" style="2" customWidth="1"/>
    <col min="9463" max="9463" width="85.77734375" style="2" customWidth="1"/>
    <col min="9464" max="9464" width="10.5546875" style="2"/>
    <col min="9465" max="9465" width="7" style="2" customWidth="1"/>
    <col min="9466" max="9466" width="23.44140625" style="2" customWidth="1"/>
    <col min="9467" max="9467" width="12.5546875" style="2" customWidth="1"/>
    <col min="9468" max="9468" width="13.21875" style="2" customWidth="1"/>
    <col min="9469" max="9469" width="2.44140625" style="2" customWidth="1"/>
    <col min="9470" max="9470" width="5.5546875" style="2" customWidth="1"/>
    <col min="9471" max="9471" width="3.21875" style="2" customWidth="1"/>
    <col min="9472" max="9472" width="13" style="2" customWidth="1"/>
    <col min="9473" max="9476" width="10.5546875" style="2"/>
    <col min="9477" max="9481" width="15.5546875" style="2" customWidth="1"/>
    <col min="9482" max="9716" width="10.5546875" style="2"/>
    <col min="9717" max="9717" width="4.88671875" style="2" customWidth="1"/>
    <col min="9718" max="9718" width="18.21875" style="2" customWidth="1"/>
    <col min="9719" max="9719" width="85.77734375" style="2" customWidth="1"/>
    <col min="9720" max="9720" width="10.5546875" style="2"/>
    <col min="9721" max="9721" width="7" style="2" customWidth="1"/>
    <col min="9722" max="9722" width="23.44140625" style="2" customWidth="1"/>
    <col min="9723" max="9723" width="12.5546875" style="2" customWidth="1"/>
    <col min="9724" max="9724" width="13.21875" style="2" customWidth="1"/>
    <col min="9725" max="9725" width="2.44140625" style="2" customWidth="1"/>
    <col min="9726" max="9726" width="5.5546875" style="2" customWidth="1"/>
    <col min="9727" max="9727" width="3.21875" style="2" customWidth="1"/>
    <col min="9728" max="9728" width="13" style="2" customWidth="1"/>
    <col min="9729" max="9732" width="10.5546875" style="2"/>
    <col min="9733" max="9737" width="15.5546875" style="2" customWidth="1"/>
    <col min="9738" max="9972" width="10.5546875" style="2"/>
    <col min="9973" max="9973" width="4.88671875" style="2" customWidth="1"/>
    <col min="9974" max="9974" width="18.21875" style="2" customWidth="1"/>
    <col min="9975" max="9975" width="85.77734375" style="2" customWidth="1"/>
    <col min="9976" max="9976" width="10.5546875" style="2"/>
    <col min="9977" max="9977" width="7" style="2" customWidth="1"/>
    <col min="9978" max="9978" width="23.44140625" style="2" customWidth="1"/>
    <col min="9979" max="9979" width="12.5546875" style="2" customWidth="1"/>
    <col min="9980" max="9980" width="13.21875" style="2" customWidth="1"/>
    <col min="9981" max="9981" width="2.44140625" style="2" customWidth="1"/>
    <col min="9982" max="9982" width="5.5546875" style="2" customWidth="1"/>
    <col min="9983" max="9983" width="3.21875" style="2" customWidth="1"/>
    <col min="9984" max="9984" width="13" style="2" customWidth="1"/>
    <col min="9985" max="9988" width="10.5546875" style="2"/>
    <col min="9989" max="9993" width="15.5546875" style="2" customWidth="1"/>
    <col min="9994" max="10228" width="10.5546875" style="2"/>
    <col min="10229" max="10229" width="4.88671875" style="2" customWidth="1"/>
    <col min="10230" max="10230" width="18.21875" style="2" customWidth="1"/>
    <col min="10231" max="10231" width="85.77734375" style="2" customWidth="1"/>
    <col min="10232" max="10232" width="10.5546875" style="2"/>
    <col min="10233" max="10233" width="7" style="2" customWidth="1"/>
    <col min="10234" max="10234" width="23.44140625" style="2" customWidth="1"/>
    <col min="10235" max="10235" width="12.5546875" style="2" customWidth="1"/>
    <col min="10236" max="10236" width="13.21875" style="2" customWidth="1"/>
    <col min="10237" max="10237" width="2.44140625" style="2" customWidth="1"/>
    <col min="10238" max="10238" width="5.5546875" style="2" customWidth="1"/>
    <col min="10239" max="10239" width="3.21875" style="2" customWidth="1"/>
    <col min="10240" max="10240" width="13" style="2" customWidth="1"/>
    <col min="10241" max="10244" width="10.5546875" style="2"/>
    <col min="10245" max="10249" width="15.5546875" style="2" customWidth="1"/>
    <col min="10250" max="10484" width="10.5546875" style="2"/>
    <col min="10485" max="10485" width="4.88671875" style="2" customWidth="1"/>
    <col min="10486" max="10486" width="18.21875" style="2" customWidth="1"/>
    <col min="10487" max="10487" width="85.77734375" style="2" customWidth="1"/>
    <col min="10488" max="10488" width="10.5546875" style="2"/>
    <col min="10489" max="10489" width="7" style="2" customWidth="1"/>
    <col min="10490" max="10490" width="23.44140625" style="2" customWidth="1"/>
    <col min="10491" max="10491" width="12.5546875" style="2" customWidth="1"/>
    <col min="10492" max="10492" width="13.21875" style="2" customWidth="1"/>
    <col min="10493" max="10493" width="2.44140625" style="2" customWidth="1"/>
    <col min="10494" max="10494" width="5.5546875" style="2" customWidth="1"/>
    <col min="10495" max="10495" width="3.21875" style="2" customWidth="1"/>
    <col min="10496" max="10496" width="13" style="2" customWidth="1"/>
    <col min="10497" max="10500" width="10.5546875" style="2"/>
    <col min="10501" max="10505" width="15.5546875" style="2" customWidth="1"/>
    <col min="10506" max="10740" width="10.5546875" style="2"/>
    <col min="10741" max="10741" width="4.88671875" style="2" customWidth="1"/>
    <col min="10742" max="10742" width="18.21875" style="2" customWidth="1"/>
    <col min="10743" max="10743" width="85.77734375" style="2" customWidth="1"/>
    <col min="10744" max="10744" width="10.5546875" style="2"/>
    <col min="10745" max="10745" width="7" style="2" customWidth="1"/>
    <col min="10746" max="10746" width="23.44140625" style="2" customWidth="1"/>
    <col min="10747" max="10747" width="12.5546875" style="2" customWidth="1"/>
    <col min="10748" max="10748" width="13.21875" style="2" customWidth="1"/>
    <col min="10749" max="10749" width="2.44140625" style="2" customWidth="1"/>
    <col min="10750" max="10750" width="5.5546875" style="2" customWidth="1"/>
    <col min="10751" max="10751" width="3.21875" style="2" customWidth="1"/>
    <col min="10752" max="10752" width="13" style="2" customWidth="1"/>
    <col min="10753" max="10756" width="10.5546875" style="2"/>
    <col min="10757" max="10761" width="15.5546875" style="2" customWidth="1"/>
    <col min="10762" max="10996" width="10.5546875" style="2"/>
    <col min="10997" max="10997" width="4.88671875" style="2" customWidth="1"/>
    <col min="10998" max="10998" width="18.21875" style="2" customWidth="1"/>
    <col min="10999" max="10999" width="85.77734375" style="2" customWidth="1"/>
    <col min="11000" max="11000" width="10.5546875" style="2"/>
    <col min="11001" max="11001" width="7" style="2" customWidth="1"/>
    <col min="11002" max="11002" width="23.44140625" style="2" customWidth="1"/>
    <col min="11003" max="11003" width="12.5546875" style="2" customWidth="1"/>
    <col min="11004" max="11004" width="13.21875" style="2" customWidth="1"/>
    <col min="11005" max="11005" width="2.44140625" style="2" customWidth="1"/>
    <col min="11006" max="11006" width="5.5546875" style="2" customWidth="1"/>
    <col min="11007" max="11007" width="3.21875" style="2" customWidth="1"/>
    <col min="11008" max="11008" width="13" style="2" customWidth="1"/>
    <col min="11009" max="11012" width="10.5546875" style="2"/>
    <col min="11013" max="11017" width="15.5546875" style="2" customWidth="1"/>
    <col min="11018" max="11252" width="10.5546875" style="2"/>
    <col min="11253" max="11253" width="4.88671875" style="2" customWidth="1"/>
    <col min="11254" max="11254" width="18.21875" style="2" customWidth="1"/>
    <col min="11255" max="11255" width="85.77734375" style="2" customWidth="1"/>
    <col min="11256" max="11256" width="10.5546875" style="2"/>
    <col min="11257" max="11257" width="7" style="2" customWidth="1"/>
    <col min="11258" max="11258" width="23.44140625" style="2" customWidth="1"/>
    <col min="11259" max="11259" width="12.5546875" style="2" customWidth="1"/>
    <col min="11260" max="11260" width="13.21875" style="2" customWidth="1"/>
    <col min="11261" max="11261" width="2.44140625" style="2" customWidth="1"/>
    <col min="11262" max="11262" width="5.5546875" style="2" customWidth="1"/>
    <col min="11263" max="11263" width="3.21875" style="2" customWidth="1"/>
    <col min="11264" max="11264" width="13" style="2" customWidth="1"/>
    <col min="11265" max="11268" width="10.5546875" style="2"/>
    <col min="11269" max="11273" width="15.5546875" style="2" customWidth="1"/>
    <col min="11274" max="11508" width="10.5546875" style="2"/>
    <col min="11509" max="11509" width="4.88671875" style="2" customWidth="1"/>
    <col min="11510" max="11510" width="18.21875" style="2" customWidth="1"/>
    <col min="11511" max="11511" width="85.77734375" style="2" customWidth="1"/>
    <col min="11512" max="11512" width="10.5546875" style="2"/>
    <col min="11513" max="11513" width="7" style="2" customWidth="1"/>
    <col min="11514" max="11514" width="23.44140625" style="2" customWidth="1"/>
    <col min="11515" max="11515" width="12.5546875" style="2" customWidth="1"/>
    <col min="11516" max="11516" width="13.21875" style="2" customWidth="1"/>
    <col min="11517" max="11517" width="2.44140625" style="2" customWidth="1"/>
    <col min="11518" max="11518" width="5.5546875" style="2" customWidth="1"/>
    <col min="11519" max="11519" width="3.21875" style="2" customWidth="1"/>
    <col min="11520" max="11520" width="13" style="2" customWidth="1"/>
    <col min="11521" max="11524" width="10.5546875" style="2"/>
    <col min="11525" max="11529" width="15.5546875" style="2" customWidth="1"/>
    <col min="11530" max="11764" width="10.5546875" style="2"/>
    <col min="11765" max="11765" width="4.88671875" style="2" customWidth="1"/>
    <col min="11766" max="11766" width="18.21875" style="2" customWidth="1"/>
    <col min="11767" max="11767" width="85.77734375" style="2" customWidth="1"/>
    <col min="11768" max="11768" width="10.5546875" style="2"/>
    <col min="11769" max="11769" width="7" style="2" customWidth="1"/>
    <col min="11770" max="11770" width="23.44140625" style="2" customWidth="1"/>
    <col min="11771" max="11771" width="12.5546875" style="2" customWidth="1"/>
    <col min="11772" max="11772" width="13.21875" style="2" customWidth="1"/>
    <col min="11773" max="11773" width="2.44140625" style="2" customWidth="1"/>
    <col min="11774" max="11774" width="5.5546875" style="2" customWidth="1"/>
    <col min="11775" max="11775" width="3.21875" style="2" customWidth="1"/>
    <col min="11776" max="11776" width="13" style="2" customWidth="1"/>
    <col min="11777" max="11780" width="10.5546875" style="2"/>
    <col min="11781" max="11785" width="15.5546875" style="2" customWidth="1"/>
    <col min="11786" max="12020" width="10.5546875" style="2"/>
    <col min="12021" max="12021" width="4.88671875" style="2" customWidth="1"/>
    <col min="12022" max="12022" width="18.21875" style="2" customWidth="1"/>
    <col min="12023" max="12023" width="85.77734375" style="2" customWidth="1"/>
    <col min="12024" max="12024" width="10.5546875" style="2"/>
    <col min="12025" max="12025" width="7" style="2" customWidth="1"/>
    <col min="12026" max="12026" width="23.44140625" style="2" customWidth="1"/>
    <col min="12027" max="12027" width="12.5546875" style="2" customWidth="1"/>
    <col min="12028" max="12028" width="13.21875" style="2" customWidth="1"/>
    <col min="12029" max="12029" width="2.44140625" style="2" customWidth="1"/>
    <col min="12030" max="12030" width="5.5546875" style="2" customWidth="1"/>
    <col min="12031" max="12031" width="3.21875" style="2" customWidth="1"/>
    <col min="12032" max="12032" width="13" style="2" customWidth="1"/>
    <col min="12033" max="12036" width="10.5546875" style="2"/>
    <col min="12037" max="12041" width="15.5546875" style="2" customWidth="1"/>
    <col min="12042" max="12276" width="10.5546875" style="2"/>
    <col min="12277" max="12277" width="4.88671875" style="2" customWidth="1"/>
    <col min="12278" max="12278" width="18.21875" style="2" customWidth="1"/>
    <col min="12279" max="12279" width="85.77734375" style="2" customWidth="1"/>
    <col min="12280" max="12280" width="10.5546875" style="2"/>
    <col min="12281" max="12281" width="7" style="2" customWidth="1"/>
    <col min="12282" max="12282" width="23.44140625" style="2" customWidth="1"/>
    <col min="12283" max="12283" width="12.5546875" style="2" customWidth="1"/>
    <col min="12284" max="12284" width="13.21875" style="2" customWidth="1"/>
    <col min="12285" max="12285" width="2.44140625" style="2" customWidth="1"/>
    <col min="12286" max="12286" width="5.5546875" style="2" customWidth="1"/>
    <col min="12287" max="12287" width="3.21875" style="2" customWidth="1"/>
    <col min="12288" max="12288" width="13" style="2" customWidth="1"/>
    <col min="12289" max="12292" width="10.5546875" style="2"/>
    <col min="12293" max="12297" width="15.5546875" style="2" customWidth="1"/>
    <col min="12298" max="12532" width="10.5546875" style="2"/>
    <col min="12533" max="12533" width="4.88671875" style="2" customWidth="1"/>
    <col min="12534" max="12534" width="18.21875" style="2" customWidth="1"/>
    <col min="12535" max="12535" width="85.77734375" style="2" customWidth="1"/>
    <col min="12536" max="12536" width="10.5546875" style="2"/>
    <col min="12537" max="12537" width="7" style="2" customWidth="1"/>
    <col min="12538" max="12538" width="23.44140625" style="2" customWidth="1"/>
    <col min="12539" max="12539" width="12.5546875" style="2" customWidth="1"/>
    <col min="12540" max="12540" width="13.21875" style="2" customWidth="1"/>
    <col min="12541" max="12541" width="2.44140625" style="2" customWidth="1"/>
    <col min="12542" max="12542" width="5.5546875" style="2" customWidth="1"/>
    <col min="12543" max="12543" width="3.21875" style="2" customWidth="1"/>
    <col min="12544" max="12544" width="13" style="2" customWidth="1"/>
    <col min="12545" max="12548" width="10.5546875" style="2"/>
    <col min="12549" max="12553" width="15.5546875" style="2" customWidth="1"/>
    <col min="12554" max="12788" width="10.5546875" style="2"/>
    <col min="12789" max="12789" width="4.88671875" style="2" customWidth="1"/>
    <col min="12790" max="12790" width="18.21875" style="2" customWidth="1"/>
    <col min="12791" max="12791" width="85.77734375" style="2" customWidth="1"/>
    <col min="12792" max="12792" width="10.5546875" style="2"/>
    <col min="12793" max="12793" width="7" style="2" customWidth="1"/>
    <col min="12794" max="12794" width="23.44140625" style="2" customWidth="1"/>
    <col min="12795" max="12795" width="12.5546875" style="2" customWidth="1"/>
    <col min="12796" max="12796" width="13.21875" style="2" customWidth="1"/>
    <col min="12797" max="12797" width="2.44140625" style="2" customWidth="1"/>
    <col min="12798" max="12798" width="5.5546875" style="2" customWidth="1"/>
    <col min="12799" max="12799" width="3.21875" style="2" customWidth="1"/>
    <col min="12800" max="12800" width="13" style="2" customWidth="1"/>
    <col min="12801" max="12804" width="10.5546875" style="2"/>
    <col min="12805" max="12809" width="15.5546875" style="2" customWidth="1"/>
    <col min="12810" max="13044" width="10.5546875" style="2"/>
    <col min="13045" max="13045" width="4.88671875" style="2" customWidth="1"/>
    <col min="13046" max="13046" width="18.21875" style="2" customWidth="1"/>
    <col min="13047" max="13047" width="85.77734375" style="2" customWidth="1"/>
    <col min="13048" max="13048" width="10.5546875" style="2"/>
    <col min="13049" max="13049" width="7" style="2" customWidth="1"/>
    <col min="13050" max="13050" width="23.44140625" style="2" customWidth="1"/>
    <col min="13051" max="13051" width="12.5546875" style="2" customWidth="1"/>
    <col min="13052" max="13052" width="13.21875" style="2" customWidth="1"/>
    <col min="13053" max="13053" width="2.44140625" style="2" customWidth="1"/>
    <col min="13054" max="13054" width="5.5546875" style="2" customWidth="1"/>
    <col min="13055" max="13055" width="3.21875" style="2" customWidth="1"/>
    <col min="13056" max="13056" width="13" style="2" customWidth="1"/>
    <col min="13057" max="13060" width="10.5546875" style="2"/>
    <col min="13061" max="13065" width="15.5546875" style="2" customWidth="1"/>
    <col min="13066" max="13300" width="10.5546875" style="2"/>
    <col min="13301" max="13301" width="4.88671875" style="2" customWidth="1"/>
    <col min="13302" max="13302" width="18.21875" style="2" customWidth="1"/>
    <col min="13303" max="13303" width="85.77734375" style="2" customWidth="1"/>
    <col min="13304" max="13304" width="10.5546875" style="2"/>
    <col min="13305" max="13305" width="7" style="2" customWidth="1"/>
    <col min="13306" max="13306" width="23.44140625" style="2" customWidth="1"/>
    <col min="13307" max="13307" width="12.5546875" style="2" customWidth="1"/>
    <col min="13308" max="13308" width="13.21875" style="2" customWidth="1"/>
    <col min="13309" max="13309" width="2.44140625" style="2" customWidth="1"/>
    <col min="13310" max="13310" width="5.5546875" style="2" customWidth="1"/>
    <col min="13311" max="13311" width="3.21875" style="2" customWidth="1"/>
    <col min="13312" max="13312" width="13" style="2" customWidth="1"/>
    <col min="13313" max="13316" width="10.5546875" style="2"/>
    <col min="13317" max="13321" width="15.5546875" style="2" customWidth="1"/>
    <col min="13322" max="13556" width="10.5546875" style="2"/>
    <col min="13557" max="13557" width="4.88671875" style="2" customWidth="1"/>
    <col min="13558" max="13558" width="18.21875" style="2" customWidth="1"/>
    <col min="13559" max="13559" width="85.77734375" style="2" customWidth="1"/>
    <col min="13560" max="13560" width="10.5546875" style="2"/>
    <col min="13561" max="13561" width="7" style="2" customWidth="1"/>
    <col min="13562" max="13562" width="23.44140625" style="2" customWidth="1"/>
    <col min="13563" max="13563" width="12.5546875" style="2" customWidth="1"/>
    <col min="13564" max="13564" width="13.21875" style="2" customWidth="1"/>
    <col min="13565" max="13565" width="2.44140625" style="2" customWidth="1"/>
    <col min="13566" max="13566" width="5.5546875" style="2" customWidth="1"/>
    <col min="13567" max="13567" width="3.21875" style="2" customWidth="1"/>
    <col min="13568" max="13568" width="13" style="2" customWidth="1"/>
    <col min="13569" max="13572" width="10.5546875" style="2"/>
    <col min="13573" max="13577" width="15.5546875" style="2" customWidth="1"/>
    <col min="13578" max="13812" width="10.5546875" style="2"/>
    <col min="13813" max="13813" width="4.88671875" style="2" customWidth="1"/>
    <col min="13814" max="13814" width="18.21875" style="2" customWidth="1"/>
    <col min="13815" max="13815" width="85.77734375" style="2" customWidth="1"/>
    <col min="13816" max="13816" width="10.5546875" style="2"/>
    <col min="13817" max="13817" width="7" style="2" customWidth="1"/>
    <col min="13818" max="13818" width="23.44140625" style="2" customWidth="1"/>
    <col min="13819" max="13819" width="12.5546875" style="2" customWidth="1"/>
    <col min="13820" max="13820" width="13.21875" style="2" customWidth="1"/>
    <col min="13821" max="13821" width="2.44140625" style="2" customWidth="1"/>
    <col min="13822" max="13822" width="5.5546875" style="2" customWidth="1"/>
    <col min="13823" max="13823" width="3.21875" style="2" customWidth="1"/>
    <col min="13824" max="13824" width="13" style="2" customWidth="1"/>
    <col min="13825" max="13828" width="10.5546875" style="2"/>
    <col min="13829" max="13833" width="15.5546875" style="2" customWidth="1"/>
    <col min="13834" max="14068" width="10.5546875" style="2"/>
    <col min="14069" max="14069" width="4.88671875" style="2" customWidth="1"/>
    <col min="14070" max="14070" width="18.21875" style="2" customWidth="1"/>
    <col min="14071" max="14071" width="85.77734375" style="2" customWidth="1"/>
    <col min="14072" max="14072" width="10.5546875" style="2"/>
    <col min="14073" max="14073" width="7" style="2" customWidth="1"/>
    <col min="14074" max="14074" width="23.44140625" style="2" customWidth="1"/>
    <col min="14075" max="14075" width="12.5546875" style="2" customWidth="1"/>
    <col min="14076" max="14076" width="13.21875" style="2" customWidth="1"/>
    <col min="14077" max="14077" width="2.44140625" style="2" customWidth="1"/>
    <col min="14078" max="14078" width="5.5546875" style="2" customWidth="1"/>
    <col min="14079" max="14079" width="3.21875" style="2" customWidth="1"/>
    <col min="14080" max="14080" width="13" style="2" customWidth="1"/>
    <col min="14081" max="14084" width="10.5546875" style="2"/>
    <col min="14085" max="14089" width="15.5546875" style="2" customWidth="1"/>
    <col min="14090" max="14324" width="10.5546875" style="2"/>
    <col min="14325" max="14325" width="4.88671875" style="2" customWidth="1"/>
    <col min="14326" max="14326" width="18.21875" style="2" customWidth="1"/>
    <col min="14327" max="14327" width="85.77734375" style="2" customWidth="1"/>
    <col min="14328" max="14328" width="10.5546875" style="2"/>
    <col min="14329" max="14329" width="7" style="2" customWidth="1"/>
    <col min="14330" max="14330" width="23.44140625" style="2" customWidth="1"/>
    <col min="14331" max="14331" width="12.5546875" style="2" customWidth="1"/>
    <col min="14332" max="14332" width="13.21875" style="2" customWidth="1"/>
    <col min="14333" max="14333" width="2.44140625" style="2" customWidth="1"/>
    <col min="14334" max="14334" width="5.5546875" style="2" customWidth="1"/>
    <col min="14335" max="14335" width="3.21875" style="2" customWidth="1"/>
    <col min="14336" max="14336" width="13" style="2" customWidth="1"/>
    <col min="14337" max="14340" width="10.5546875" style="2"/>
    <col min="14341" max="14345" width="15.5546875" style="2" customWidth="1"/>
    <col min="14346" max="14580" width="10.5546875" style="2"/>
    <col min="14581" max="14581" width="4.88671875" style="2" customWidth="1"/>
    <col min="14582" max="14582" width="18.21875" style="2" customWidth="1"/>
    <col min="14583" max="14583" width="85.77734375" style="2" customWidth="1"/>
    <col min="14584" max="14584" width="10.5546875" style="2"/>
    <col min="14585" max="14585" width="7" style="2" customWidth="1"/>
    <col min="14586" max="14586" width="23.44140625" style="2" customWidth="1"/>
    <col min="14587" max="14587" width="12.5546875" style="2" customWidth="1"/>
    <col min="14588" max="14588" width="13.21875" style="2" customWidth="1"/>
    <col min="14589" max="14589" width="2.44140625" style="2" customWidth="1"/>
    <col min="14590" max="14590" width="5.5546875" style="2" customWidth="1"/>
    <col min="14591" max="14591" width="3.21875" style="2" customWidth="1"/>
    <col min="14592" max="14592" width="13" style="2" customWidth="1"/>
    <col min="14593" max="14596" width="10.5546875" style="2"/>
    <col min="14597" max="14601" width="15.5546875" style="2" customWidth="1"/>
    <col min="14602" max="14836" width="10.5546875" style="2"/>
    <col min="14837" max="14837" width="4.88671875" style="2" customWidth="1"/>
    <col min="14838" max="14838" width="18.21875" style="2" customWidth="1"/>
    <col min="14839" max="14839" width="85.77734375" style="2" customWidth="1"/>
    <col min="14840" max="14840" width="10.5546875" style="2"/>
    <col min="14841" max="14841" width="7" style="2" customWidth="1"/>
    <col min="14842" max="14842" width="23.44140625" style="2" customWidth="1"/>
    <col min="14843" max="14843" width="12.5546875" style="2" customWidth="1"/>
    <col min="14844" max="14844" width="13.21875" style="2" customWidth="1"/>
    <col min="14845" max="14845" width="2.44140625" style="2" customWidth="1"/>
    <col min="14846" max="14846" width="5.5546875" style="2" customWidth="1"/>
    <col min="14847" max="14847" width="3.21875" style="2" customWidth="1"/>
    <col min="14848" max="14848" width="13" style="2" customWidth="1"/>
    <col min="14849" max="14852" width="10.5546875" style="2"/>
    <col min="14853" max="14857" width="15.5546875" style="2" customWidth="1"/>
    <col min="14858" max="15092" width="10.5546875" style="2"/>
    <col min="15093" max="15093" width="4.88671875" style="2" customWidth="1"/>
    <col min="15094" max="15094" width="18.21875" style="2" customWidth="1"/>
    <col min="15095" max="15095" width="85.77734375" style="2" customWidth="1"/>
    <col min="15096" max="15096" width="10.5546875" style="2"/>
    <col min="15097" max="15097" width="7" style="2" customWidth="1"/>
    <col min="15098" max="15098" width="23.44140625" style="2" customWidth="1"/>
    <col min="15099" max="15099" width="12.5546875" style="2" customWidth="1"/>
    <col min="15100" max="15100" width="13.21875" style="2" customWidth="1"/>
    <col min="15101" max="15101" width="2.44140625" style="2" customWidth="1"/>
    <col min="15102" max="15102" width="5.5546875" style="2" customWidth="1"/>
    <col min="15103" max="15103" width="3.21875" style="2" customWidth="1"/>
    <col min="15104" max="15104" width="13" style="2" customWidth="1"/>
    <col min="15105" max="15108" width="10.5546875" style="2"/>
    <col min="15109" max="15113" width="15.5546875" style="2" customWidth="1"/>
    <col min="15114" max="15348" width="10.5546875" style="2"/>
    <col min="15349" max="15349" width="4.88671875" style="2" customWidth="1"/>
    <col min="15350" max="15350" width="18.21875" style="2" customWidth="1"/>
    <col min="15351" max="15351" width="85.77734375" style="2" customWidth="1"/>
    <col min="15352" max="15352" width="10.5546875" style="2"/>
    <col min="15353" max="15353" width="7" style="2" customWidth="1"/>
    <col min="15354" max="15354" width="23.44140625" style="2" customWidth="1"/>
    <col min="15355" max="15355" width="12.5546875" style="2" customWidth="1"/>
    <col min="15356" max="15356" width="13.21875" style="2" customWidth="1"/>
    <col min="15357" max="15357" width="2.44140625" style="2" customWidth="1"/>
    <col min="15358" max="15358" width="5.5546875" style="2" customWidth="1"/>
    <col min="15359" max="15359" width="3.21875" style="2" customWidth="1"/>
    <col min="15360" max="15360" width="13" style="2" customWidth="1"/>
    <col min="15361" max="15364" width="10.5546875" style="2"/>
    <col min="15365" max="15369" width="15.5546875" style="2" customWidth="1"/>
    <col min="15370" max="15604" width="10.5546875" style="2"/>
    <col min="15605" max="15605" width="4.88671875" style="2" customWidth="1"/>
    <col min="15606" max="15606" width="18.21875" style="2" customWidth="1"/>
    <col min="15607" max="15607" width="85.77734375" style="2" customWidth="1"/>
    <col min="15608" max="15608" width="10.5546875" style="2"/>
    <col min="15609" max="15609" width="7" style="2" customWidth="1"/>
    <col min="15610" max="15610" width="23.44140625" style="2" customWidth="1"/>
    <col min="15611" max="15611" width="12.5546875" style="2" customWidth="1"/>
    <col min="15612" max="15612" width="13.21875" style="2" customWidth="1"/>
    <col min="15613" max="15613" width="2.44140625" style="2" customWidth="1"/>
    <col min="15614" max="15614" width="5.5546875" style="2" customWidth="1"/>
    <col min="15615" max="15615" width="3.21875" style="2" customWidth="1"/>
    <col min="15616" max="15616" width="13" style="2" customWidth="1"/>
    <col min="15617" max="15620" width="10.5546875" style="2"/>
    <col min="15621" max="15625" width="15.5546875" style="2" customWidth="1"/>
    <col min="15626" max="15860" width="10.5546875" style="2"/>
    <col min="15861" max="15861" width="4.88671875" style="2" customWidth="1"/>
    <col min="15862" max="15862" width="18.21875" style="2" customWidth="1"/>
    <col min="15863" max="15863" width="85.77734375" style="2" customWidth="1"/>
    <col min="15864" max="15864" width="10.5546875" style="2"/>
    <col min="15865" max="15865" width="7" style="2" customWidth="1"/>
    <col min="15866" max="15866" width="23.44140625" style="2" customWidth="1"/>
    <col min="15867" max="15867" width="12.5546875" style="2" customWidth="1"/>
    <col min="15868" max="15868" width="13.21875" style="2" customWidth="1"/>
    <col min="15869" max="15869" width="2.44140625" style="2" customWidth="1"/>
    <col min="15870" max="15870" width="5.5546875" style="2" customWidth="1"/>
    <col min="15871" max="15871" width="3.21875" style="2" customWidth="1"/>
    <col min="15872" max="15872" width="13" style="2" customWidth="1"/>
    <col min="15873" max="15876" width="10.5546875" style="2"/>
    <col min="15877" max="15881" width="15.5546875" style="2" customWidth="1"/>
    <col min="15882" max="16116" width="10.5546875" style="2"/>
    <col min="16117" max="16117" width="4.88671875" style="2" customWidth="1"/>
    <col min="16118" max="16118" width="18.21875" style="2" customWidth="1"/>
    <col min="16119" max="16119" width="85.77734375" style="2" customWidth="1"/>
    <col min="16120" max="16120" width="10.5546875" style="2"/>
    <col min="16121" max="16121" width="7" style="2" customWidth="1"/>
    <col min="16122" max="16122" width="23.44140625" style="2" customWidth="1"/>
    <col min="16123" max="16123" width="12.5546875" style="2" customWidth="1"/>
    <col min="16124" max="16124" width="13.21875" style="2" customWidth="1"/>
    <col min="16125" max="16125" width="2.44140625" style="2" customWidth="1"/>
    <col min="16126" max="16126" width="5.5546875" style="2" customWidth="1"/>
    <col min="16127" max="16127" width="3.21875" style="2" customWidth="1"/>
    <col min="16128" max="16128" width="13" style="2" customWidth="1"/>
    <col min="16129" max="16132" width="10.5546875" style="2"/>
    <col min="16133" max="16137" width="15.5546875" style="2" customWidth="1"/>
    <col min="16138" max="16384" width="10.5546875" style="2"/>
  </cols>
  <sheetData>
    <row r="1" spans="1:8" ht="5.25" customHeight="1"/>
    <row r="2" spans="1:8" ht="15.75" customHeight="1">
      <c r="A2" s="3"/>
      <c r="B2" s="4"/>
      <c r="C2" s="5"/>
      <c r="D2" s="222" t="s">
        <v>0</v>
      </c>
      <c r="E2" s="222"/>
      <c r="F2" s="222"/>
      <c r="G2" s="222"/>
      <c r="H2" s="6" t="s">
        <v>424</v>
      </c>
    </row>
    <row r="3" spans="1:8" ht="15.75" customHeight="1">
      <c r="A3" s="7"/>
      <c r="B3" s="8"/>
      <c r="C3" s="9" t="s">
        <v>1</v>
      </c>
      <c r="D3" s="223" t="s">
        <v>2</v>
      </c>
      <c r="E3" s="223"/>
      <c r="F3" s="223"/>
      <c r="G3" s="223"/>
      <c r="H3" s="10" t="s">
        <v>425</v>
      </c>
    </row>
    <row r="4" spans="1:8" ht="15.75" customHeight="1">
      <c r="A4" s="7"/>
      <c r="B4" s="8"/>
      <c r="C4" s="11" t="s">
        <v>3</v>
      </c>
      <c r="D4" s="224" t="s">
        <v>4</v>
      </c>
      <c r="E4" s="224"/>
      <c r="F4" s="224"/>
      <c r="G4" s="224"/>
      <c r="H4" s="12" t="s">
        <v>5</v>
      </c>
    </row>
    <row r="5" spans="1:8" ht="23.4" customHeight="1">
      <c r="A5" s="7"/>
      <c r="B5" s="8"/>
      <c r="C5" s="11" t="s">
        <v>6</v>
      </c>
      <c r="D5" s="13" t="s">
        <v>7</v>
      </c>
      <c r="E5" s="225" t="s">
        <v>429</v>
      </c>
      <c r="F5" s="225"/>
      <c r="G5" s="225"/>
      <c r="H5" s="226"/>
    </row>
    <row r="6" spans="1:8" ht="23.4" customHeight="1">
      <c r="A6" s="7"/>
      <c r="B6" s="8"/>
      <c r="C6" s="11" t="s">
        <v>8</v>
      </c>
      <c r="D6" s="14"/>
      <c r="E6" s="225"/>
      <c r="F6" s="225"/>
      <c r="G6" s="225"/>
      <c r="H6" s="226"/>
    </row>
    <row r="7" spans="1:8" ht="23.4" customHeight="1">
      <c r="A7" s="7"/>
      <c r="B7" s="8"/>
      <c r="C7" s="11" t="s">
        <v>9</v>
      </c>
      <c r="D7" s="14"/>
      <c r="E7" s="225"/>
      <c r="F7" s="225"/>
      <c r="G7" s="225"/>
      <c r="H7" s="226"/>
    </row>
    <row r="8" spans="1:8" ht="15.75" customHeight="1">
      <c r="A8" s="7"/>
      <c r="B8" s="8"/>
      <c r="C8" s="11" t="s">
        <v>10</v>
      </c>
      <c r="D8" s="15" t="s">
        <v>11</v>
      </c>
      <c r="E8" s="227" t="s">
        <v>12</v>
      </c>
      <c r="F8" s="227"/>
      <c r="G8" s="16"/>
      <c r="H8" s="17"/>
    </row>
    <row r="9" spans="1:8" ht="15.75" customHeight="1">
      <c r="A9" s="18"/>
      <c r="B9" s="8"/>
      <c r="C9" s="19"/>
      <c r="D9" s="20" t="s">
        <v>13</v>
      </c>
      <c r="E9" s="227" t="s">
        <v>14</v>
      </c>
      <c r="F9" s="227"/>
      <c r="G9" s="16"/>
      <c r="H9" s="17"/>
    </row>
    <row r="10" spans="1:8" ht="15.75" customHeight="1">
      <c r="A10" s="7"/>
      <c r="B10" s="8"/>
      <c r="C10" s="19"/>
      <c r="D10" s="20" t="s">
        <v>15</v>
      </c>
      <c r="E10" s="210" t="s">
        <v>16</v>
      </c>
      <c r="F10" s="210"/>
      <c r="G10" s="210"/>
      <c r="H10" s="211"/>
    </row>
    <row r="11" spans="1:8" ht="15.75" customHeight="1">
      <c r="A11" s="21"/>
      <c r="B11" s="22"/>
      <c r="C11" s="23" t="s">
        <v>17</v>
      </c>
      <c r="D11" s="24"/>
      <c r="E11" s="25"/>
      <c r="F11" s="212" t="s">
        <v>428</v>
      </c>
      <c r="G11" s="212"/>
      <c r="H11" s="213"/>
    </row>
    <row r="12" spans="1:8" ht="15.75" customHeight="1">
      <c r="A12" s="214" t="s">
        <v>18</v>
      </c>
      <c r="B12" s="215"/>
      <c r="C12" s="215"/>
      <c r="D12" s="26"/>
      <c r="E12" s="26"/>
      <c r="F12" s="216" t="s">
        <v>430</v>
      </c>
      <c r="G12" s="216"/>
      <c r="H12" s="217"/>
    </row>
    <row r="13" spans="1:8" ht="15.75" customHeight="1">
      <c r="A13" s="218" t="s">
        <v>19</v>
      </c>
      <c r="B13" s="219" t="s">
        <v>20</v>
      </c>
      <c r="C13" s="220" t="s">
        <v>21</v>
      </c>
      <c r="D13" s="27" t="s">
        <v>22</v>
      </c>
      <c r="E13" s="28" t="s">
        <v>23</v>
      </c>
      <c r="F13" s="221" t="s">
        <v>24</v>
      </c>
      <c r="G13" s="221"/>
      <c r="H13" s="29" t="s">
        <v>25</v>
      </c>
    </row>
    <row r="14" spans="1:8" ht="15.75" customHeight="1">
      <c r="A14" s="218"/>
      <c r="B14" s="219"/>
      <c r="C14" s="220"/>
      <c r="D14" s="27"/>
      <c r="E14" s="28"/>
      <c r="F14" s="30" t="s">
        <v>26</v>
      </c>
      <c r="G14" s="31" t="s">
        <v>27</v>
      </c>
      <c r="H14" s="10"/>
    </row>
    <row r="15" spans="1:8" ht="15" customHeight="1">
      <c r="A15" s="32"/>
      <c r="B15" s="33"/>
      <c r="C15" s="34" t="s">
        <v>28</v>
      </c>
      <c r="D15" s="35"/>
      <c r="E15" s="36"/>
      <c r="F15" s="37"/>
      <c r="G15" s="38"/>
      <c r="H15" s="39" t="str">
        <f t="shared" ref="H15:H16" si="0">IF(ISBLANK(D15),"",ROUND(D15*G15,2))</f>
        <v/>
      </c>
    </row>
    <row r="16" spans="1:8" ht="15" customHeight="1">
      <c r="A16" s="40"/>
      <c r="B16" s="33"/>
      <c r="C16" s="41" t="s">
        <v>29</v>
      </c>
      <c r="D16" s="42"/>
      <c r="E16" s="43"/>
      <c r="F16" s="36"/>
      <c r="G16" s="44"/>
      <c r="H16" s="39" t="str">
        <f t="shared" si="0"/>
        <v/>
      </c>
    </row>
    <row r="17" spans="1:8" ht="15" customHeight="1">
      <c r="A17" s="40">
        <v>1</v>
      </c>
      <c r="B17" s="45" t="s">
        <v>30</v>
      </c>
      <c r="C17" s="46" t="s">
        <v>31</v>
      </c>
      <c r="D17" s="240">
        <v>6.9</v>
      </c>
      <c r="E17" s="43" t="s">
        <v>32</v>
      </c>
      <c r="F17" s="36"/>
      <c r="G17" s="44"/>
      <c r="H17" s="39"/>
    </row>
    <row r="18" spans="1:8" ht="15" customHeight="1">
      <c r="A18" s="47"/>
      <c r="B18" s="48"/>
      <c r="C18" s="49" t="s">
        <v>33</v>
      </c>
      <c r="D18" s="42"/>
      <c r="E18" s="43"/>
      <c r="F18" s="36"/>
      <c r="G18" s="44"/>
      <c r="H18" s="39"/>
    </row>
    <row r="19" spans="1:8" ht="15" customHeight="1">
      <c r="A19" s="40"/>
      <c r="B19" s="50"/>
      <c r="C19" s="51" t="s">
        <v>34</v>
      </c>
      <c r="D19" s="42"/>
      <c r="E19" s="43"/>
      <c r="F19" s="36"/>
      <c r="G19" s="44"/>
      <c r="H19" s="39"/>
    </row>
    <row r="20" spans="1:8" ht="15" customHeight="1">
      <c r="A20" s="40">
        <v>2</v>
      </c>
      <c r="B20" s="52" t="s">
        <v>35</v>
      </c>
      <c r="C20" s="51" t="s">
        <v>36</v>
      </c>
      <c r="D20" s="53">
        <v>4435.6000000000004</v>
      </c>
      <c r="E20" s="43" t="s">
        <v>37</v>
      </c>
      <c r="F20" s="54"/>
      <c r="G20" s="55"/>
      <c r="H20" s="39"/>
    </row>
    <row r="21" spans="1:8" ht="15" customHeight="1">
      <c r="A21" s="47">
        <v>3</v>
      </c>
      <c r="B21" s="52" t="s">
        <v>35</v>
      </c>
      <c r="C21" s="51" t="s">
        <v>38</v>
      </c>
      <c r="D21" s="53">
        <v>8384.4</v>
      </c>
      <c r="E21" s="43" t="s">
        <v>37</v>
      </c>
      <c r="F21" s="54"/>
      <c r="G21" s="55"/>
      <c r="H21" s="39"/>
    </row>
    <row r="22" spans="1:8" ht="15" customHeight="1">
      <c r="A22" s="40"/>
      <c r="B22" s="50"/>
      <c r="C22" s="56" t="s">
        <v>39</v>
      </c>
      <c r="D22" s="42"/>
      <c r="E22" s="43"/>
      <c r="F22" s="36"/>
      <c r="G22" s="44"/>
      <c r="H22" s="39"/>
    </row>
    <row r="23" spans="1:8" ht="15" customHeight="1">
      <c r="A23" s="40"/>
      <c r="B23" s="57"/>
      <c r="C23" s="56" t="s">
        <v>40</v>
      </c>
      <c r="D23" s="42"/>
      <c r="E23" s="43"/>
      <c r="F23" s="36"/>
      <c r="G23" s="44"/>
      <c r="H23" s="39"/>
    </row>
    <row r="24" spans="1:8" ht="15" customHeight="1">
      <c r="A24" s="40">
        <v>4</v>
      </c>
      <c r="B24" s="57" t="s">
        <v>41</v>
      </c>
      <c r="C24" s="58" t="s">
        <v>42</v>
      </c>
      <c r="D24" s="42">
        <v>44693.600000000006</v>
      </c>
      <c r="E24" s="43" t="s">
        <v>37</v>
      </c>
      <c r="F24" s="54"/>
      <c r="G24" s="44"/>
      <c r="H24" s="39"/>
    </row>
    <row r="25" spans="1:8" ht="15" customHeight="1">
      <c r="A25" s="40"/>
      <c r="B25" s="57"/>
      <c r="C25" s="59" t="s">
        <v>43</v>
      </c>
      <c r="D25" s="42"/>
      <c r="E25" s="43"/>
      <c r="F25" s="36"/>
      <c r="G25" s="44"/>
      <c r="H25" s="39"/>
    </row>
    <row r="26" spans="1:8" ht="15" customHeight="1">
      <c r="A26" s="40">
        <v>5</v>
      </c>
      <c r="B26" s="57" t="s">
        <v>44</v>
      </c>
      <c r="C26" s="58" t="s">
        <v>45</v>
      </c>
      <c r="D26" s="42">
        <v>15631.599999999999</v>
      </c>
      <c r="E26" s="43" t="s">
        <v>37</v>
      </c>
      <c r="F26" s="54"/>
      <c r="G26" s="60"/>
      <c r="H26" s="39"/>
    </row>
    <row r="27" spans="1:8" ht="15" customHeight="1">
      <c r="A27" s="40"/>
      <c r="B27" s="57"/>
      <c r="C27" s="49" t="s">
        <v>46</v>
      </c>
      <c r="D27" s="42"/>
      <c r="E27" s="43"/>
      <c r="F27" s="36"/>
      <c r="G27" s="60"/>
      <c r="H27" s="39"/>
    </row>
    <row r="28" spans="1:8" ht="15" customHeight="1">
      <c r="A28" s="40"/>
      <c r="C28" s="51" t="s">
        <v>47</v>
      </c>
      <c r="D28" s="42"/>
      <c r="E28" s="43"/>
      <c r="F28" s="36"/>
      <c r="G28" s="60"/>
      <c r="H28" s="39"/>
    </row>
    <row r="29" spans="1:8" ht="15" customHeight="1">
      <c r="A29" s="40"/>
      <c r="B29" s="57"/>
      <c r="C29" s="51" t="s">
        <v>48</v>
      </c>
      <c r="D29" s="42"/>
      <c r="E29" s="43"/>
      <c r="F29" s="36"/>
      <c r="G29" s="61"/>
      <c r="H29" s="39"/>
    </row>
    <row r="30" spans="1:8" ht="15" customHeight="1">
      <c r="A30" s="40">
        <v>6</v>
      </c>
      <c r="B30" s="57" t="s">
        <v>49</v>
      </c>
      <c r="C30" s="51" t="s">
        <v>50</v>
      </c>
      <c r="D30" s="42">
        <v>13368</v>
      </c>
      <c r="E30" s="43" t="s">
        <v>37</v>
      </c>
      <c r="F30" s="54"/>
      <c r="G30" s="60"/>
      <c r="H30" s="39"/>
    </row>
    <row r="31" spans="1:8" ht="15" customHeight="1">
      <c r="A31" s="40"/>
      <c r="B31" s="62"/>
      <c r="C31" s="63" t="s">
        <v>51</v>
      </c>
      <c r="D31" s="64"/>
      <c r="E31" s="43"/>
      <c r="F31" s="36"/>
      <c r="G31" s="61"/>
      <c r="H31" s="39"/>
    </row>
    <row r="32" spans="1:8" ht="15" customHeight="1">
      <c r="A32" s="40"/>
      <c r="B32" s="50"/>
      <c r="C32" s="65" t="s">
        <v>52</v>
      </c>
      <c r="D32" s="42"/>
      <c r="E32" s="43"/>
      <c r="F32" s="36"/>
      <c r="G32" s="61"/>
      <c r="H32" s="39"/>
    </row>
    <row r="33" spans="1:8" ht="15" customHeight="1">
      <c r="A33" s="40"/>
      <c r="B33" s="62"/>
      <c r="C33" s="65" t="s">
        <v>53</v>
      </c>
      <c r="D33" s="64"/>
      <c r="E33" s="43"/>
      <c r="F33" s="36"/>
      <c r="G33" s="44"/>
      <c r="H33" s="39"/>
    </row>
    <row r="34" spans="1:8" ht="15" customHeight="1">
      <c r="A34" s="40"/>
      <c r="B34" s="66"/>
      <c r="C34" s="58" t="s">
        <v>54</v>
      </c>
      <c r="D34" s="64"/>
      <c r="E34" s="43"/>
      <c r="F34" s="36"/>
      <c r="G34" s="44"/>
      <c r="H34" s="39"/>
    </row>
    <row r="35" spans="1:8" ht="15" customHeight="1">
      <c r="A35" s="40">
        <v>7</v>
      </c>
      <c r="B35" s="57" t="s">
        <v>55</v>
      </c>
      <c r="C35" s="58" t="s">
        <v>56</v>
      </c>
      <c r="D35" s="42">
        <v>3600</v>
      </c>
      <c r="E35" s="43" t="s">
        <v>37</v>
      </c>
      <c r="F35" s="36"/>
      <c r="G35" s="60"/>
      <c r="H35" s="39"/>
    </row>
    <row r="36" spans="1:8" ht="15" customHeight="1">
      <c r="A36" s="40"/>
      <c r="B36" s="67"/>
      <c r="C36" s="51" t="s">
        <v>57</v>
      </c>
      <c r="D36" s="68"/>
      <c r="E36" s="69"/>
      <c r="F36" s="36"/>
      <c r="G36" s="38"/>
      <c r="H36" s="39"/>
    </row>
    <row r="37" spans="1:8" ht="15" customHeight="1">
      <c r="A37" s="70"/>
      <c r="B37" s="67"/>
      <c r="C37" s="51" t="s">
        <v>58</v>
      </c>
      <c r="D37" s="35"/>
      <c r="E37" s="36"/>
      <c r="F37" s="36"/>
      <c r="G37" s="38"/>
      <c r="H37" s="39"/>
    </row>
    <row r="38" spans="1:8" ht="15" customHeight="1">
      <c r="A38" s="40"/>
      <c r="B38" s="71"/>
      <c r="C38" s="63" t="s">
        <v>59</v>
      </c>
      <c r="D38" s="64"/>
      <c r="E38" s="71"/>
      <c r="F38" s="36"/>
      <c r="G38" s="38"/>
      <c r="H38" s="39"/>
    </row>
    <row r="39" spans="1:8" ht="15" customHeight="1">
      <c r="A39" s="40">
        <v>8</v>
      </c>
      <c r="B39" s="72" t="s">
        <v>60</v>
      </c>
      <c r="C39" s="73" t="s">
        <v>61</v>
      </c>
      <c r="D39" s="64">
        <v>34318.1</v>
      </c>
      <c r="E39" s="69" t="s">
        <v>37</v>
      </c>
      <c r="F39" s="54"/>
      <c r="G39" s="74"/>
      <c r="H39" s="39"/>
    </row>
    <row r="40" spans="1:8" ht="15" customHeight="1">
      <c r="A40" s="40">
        <v>9</v>
      </c>
      <c r="B40" s="57" t="s">
        <v>60</v>
      </c>
      <c r="C40" s="73" t="s">
        <v>62</v>
      </c>
      <c r="D40" s="64">
        <v>32391.200000000001</v>
      </c>
      <c r="E40" s="69" t="s">
        <v>37</v>
      </c>
      <c r="F40" s="54"/>
      <c r="G40" s="74"/>
      <c r="H40" s="39"/>
    </row>
    <row r="41" spans="1:8" ht="15" customHeight="1">
      <c r="A41" s="40">
        <v>10</v>
      </c>
      <c r="B41" s="52" t="s">
        <v>60</v>
      </c>
      <c r="C41" s="75" t="s">
        <v>63</v>
      </c>
      <c r="D41" s="76">
        <v>13274.7</v>
      </c>
      <c r="E41" s="36" t="s">
        <v>37</v>
      </c>
      <c r="F41" s="54"/>
      <c r="G41" s="74"/>
      <c r="H41" s="39"/>
    </row>
    <row r="42" spans="1:8" ht="15" customHeight="1">
      <c r="A42" s="77"/>
      <c r="B42" s="67"/>
      <c r="C42" s="78"/>
      <c r="D42" s="79"/>
      <c r="E42" s="80"/>
      <c r="F42" s="36"/>
      <c r="G42" s="44"/>
      <c r="H42" s="39"/>
    </row>
    <row r="43" spans="1:8" ht="15" customHeight="1">
      <c r="A43" s="40"/>
      <c r="B43" s="57"/>
      <c r="C43" s="81"/>
      <c r="D43" s="64"/>
      <c r="E43" s="36"/>
      <c r="F43" s="36"/>
      <c r="G43" s="44"/>
      <c r="H43" s="39"/>
    </row>
    <row r="44" spans="1:8" ht="15" customHeight="1">
      <c r="A44" s="82"/>
      <c r="B44" s="24"/>
      <c r="C44" s="83"/>
      <c r="D44" s="24"/>
      <c r="E44" s="84"/>
      <c r="F44" s="24"/>
      <c r="G44" s="85" t="s">
        <v>64</v>
      </c>
      <c r="H44" s="86">
        <f>SUM(H15:H43)</f>
        <v>0</v>
      </c>
    </row>
    <row r="45" spans="1:8" ht="15" customHeight="1">
      <c r="A45" s="87"/>
      <c r="B45" s="88"/>
      <c r="C45" s="89"/>
      <c r="D45" s="88"/>
      <c r="E45" s="230" t="s">
        <v>65</v>
      </c>
      <c r="F45" s="230"/>
      <c r="G45" s="90" t="s">
        <v>66</v>
      </c>
      <c r="H45" s="86">
        <f>H44</f>
        <v>0</v>
      </c>
    </row>
    <row r="46" spans="1:8" ht="15" customHeight="1">
      <c r="A46" s="18"/>
      <c r="B46" s="8"/>
      <c r="C46" s="91"/>
      <c r="D46" s="8"/>
      <c r="E46" s="92"/>
      <c r="F46" s="8"/>
      <c r="G46" s="93"/>
      <c r="H46" s="94"/>
    </row>
    <row r="47" spans="1:8" ht="15" customHeight="1">
      <c r="A47" s="18"/>
      <c r="B47" s="8"/>
      <c r="C47" s="95" t="s">
        <v>67</v>
      </c>
      <c r="D47" s="8"/>
      <c r="E47" s="231"/>
      <c r="F47" s="231"/>
      <c r="G47" s="93"/>
      <c r="H47" s="96"/>
    </row>
    <row r="48" spans="1:8" ht="15" customHeight="1">
      <c r="A48" s="97"/>
      <c r="B48" s="98"/>
      <c r="C48" s="99"/>
      <c r="D48" s="98"/>
      <c r="E48" s="232" t="s">
        <v>68</v>
      </c>
      <c r="F48" s="232"/>
      <c r="G48" s="100"/>
      <c r="H48" s="101"/>
    </row>
    <row r="49" spans="1:8" ht="3.75" customHeight="1">
      <c r="A49" s="7"/>
      <c r="B49" s="8"/>
      <c r="C49" s="102"/>
      <c r="D49" s="8"/>
      <c r="E49" s="92"/>
      <c r="F49" s="92"/>
      <c r="G49" s="92"/>
      <c r="H49" s="103"/>
    </row>
    <row r="50" spans="1:8" ht="15" customHeight="1">
      <c r="A50" s="3"/>
      <c r="B50" s="4"/>
      <c r="C50" s="5"/>
      <c r="D50" s="222" t="s">
        <v>0</v>
      </c>
      <c r="E50" s="222"/>
      <c r="F50" s="222"/>
      <c r="G50" s="222"/>
      <c r="H50" s="6" t="s">
        <v>424</v>
      </c>
    </row>
    <row r="51" spans="1:8" ht="15" customHeight="1">
      <c r="A51" s="7"/>
      <c r="B51" s="8"/>
      <c r="C51" s="9" t="s">
        <v>1</v>
      </c>
      <c r="D51" s="223" t="s">
        <v>2</v>
      </c>
      <c r="E51" s="223"/>
      <c r="F51" s="223"/>
      <c r="G51" s="223"/>
      <c r="H51" s="10" t="s">
        <v>425</v>
      </c>
    </row>
    <row r="52" spans="1:8" ht="15" customHeight="1">
      <c r="A52" s="7"/>
      <c r="B52" s="8"/>
      <c r="C52" s="11" t="s">
        <v>3</v>
      </c>
      <c r="D52" s="224" t="s">
        <v>4</v>
      </c>
      <c r="E52" s="224"/>
      <c r="F52" s="224"/>
      <c r="G52" s="224"/>
      <c r="H52" s="12" t="s">
        <v>69</v>
      </c>
    </row>
    <row r="53" spans="1:8" ht="18.75" customHeight="1">
      <c r="A53" s="7"/>
      <c r="B53" s="8"/>
      <c r="C53" s="11" t="s">
        <v>6</v>
      </c>
      <c r="D53" s="13" t="s">
        <v>7</v>
      </c>
      <c r="E53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53" s="225"/>
      <c r="G53" s="225"/>
      <c r="H53" s="226"/>
    </row>
    <row r="54" spans="1:8" ht="18.75" customHeight="1">
      <c r="A54" s="7"/>
      <c r="B54" s="8"/>
      <c r="C54" s="11" t="s">
        <v>8</v>
      </c>
      <c r="D54" s="14"/>
      <c r="E54" s="225"/>
      <c r="F54" s="225"/>
      <c r="G54" s="225"/>
      <c r="H54" s="226"/>
    </row>
    <row r="55" spans="1:8" ht="18.75" customHeight="1">
      <c r="A55" s="7"/>
      <c r="B55" s="8"/>
      <c r="C55" s="11" t="s">
        <v>9</v>
      </c>
      <c r="D55" s="14"/>
      <c r="E55" s="225"/>
      <c r="F55" s="225"/>
      <c r="G55" s="225"/>
      <c r="H55" s="226"/>
    </row>
    <row r="56" spans="1:8" ht="15" customHeight="1">
      <c r="A56" s="7"/>
      <c r="B56" s="8"/>
      <c r="C56" s="11" t="s">
        <v>10</v>
      </c>
      <c r="D56" s="15" t="s">
        <v>11</v>
      </c>
      <c r="E56" s="227" t="str">
        <f>E8</f>
        <v>PORTEZUELO - CD. VALLES</v>
      </c>
      <c r="F56" s="227"/>
      <c r="G56" s="16"/>
      <c r="H56" s="17"/>
    </row>
    <row r="57" spans="1:8" ht="15" customHeight="1">
      <c r="A57" s="7"/>
      <c r="B57" s="8"/>
      <c r="C57" s="19"/>
      <c r="D57" s="20" t="s">
        <v>13</v>
      </c>
      <c r="E57" s="227" t="str">
        <f>E9</f>
        <v>CD VALLES - TAMAZUNCHALE</v>
      </c>
      <c r="F57" s="227"/>
      <c r="G57" s="16"/>
      <c r="H57" s="17"/>
    </row>
    <row r="58" spans="1:8" ht="15" customHeight="1">
      <c r="A58" s="18"/>
      <c r="B58" s="8"/>
      <c r="C58" s="19"/>
      <c r="D58" s="20" t="s">
        <v>15</v>
      </c>
      <c r="E58" s="210" t="str">
        <f>E10</f>
        <v>DEL KM  361+000 AL KM 364+000</v>
      </c>
      <c r="F58" s="210"/>
      <c r="G58" s="210"/>
      <c r="H58" s="211"/>
    </row>
    <row r="59" spans="1:8" ht="15" customHeight="1">
      <c r="A59" s="21"/>
      <c r="B59" s="22"/>
      <c r="C59" s="23" t="s">
        <v>17</v>
      </c>
      <c r="D59" s="24"/>
      <c r="E59" s="25"/>
      <c r="F59" s="228" t="str">
        <f>F11</f>
        <v xml:space="preserve"> LICITACIÓN NÚMERO: PC-009000966-E39-2022</v>
      </c>
      <c r="G59" s="228"/>
      <c r="H59" s="229"/>
    </row>
    <row r="60" spans="1:8" ht="15" customHeight="1">
      <c r="A60" s="214" t="s">
        <v>18</v>
      </c>
      <c r="B60" s="215"/>
      <c r="C60" s="215"/>
      <c r="D60" s="26"/>
      <c r="E60" s="26"/>
      <c r="F60" s="216" t="str">
        <f>F12</f>
        <v xml:space="preserve"> LUGAR Y FECHA: SAN LUIS POTOSÍ , A 15 DE JULIO DE 2022</v>
      </c>
      <c r="G60" s="216"/>
      <c r="H60" s="217"/>
    </row>
    <row r="61" spans="1:8" ht="15" customHeight="1">
      <c r="A61" s="218" t="s">
        <v>19</v>
      </c>
      <c r="B61" s="219" t="s">
        <v>20</v>
      </c>
      <c r="C61" s="220" t="s">
        <v>21</v>
      </c>
      <c r="D61" s="27" t="s">
        <v>22</v>
      </c>
      <c r="E61" s="28" t="s">
        <v>23</v>
      </c>
      <c r="F61" s="221" t="s">
        <v>24</v>
      </c>
      <c r="G61" s="221"/>
      <c r="H61" s="29" t="s">
        <v>25</v>
      </c>
    </row>
    <row r="62" spans="1:8" ht="15" customHeight="1">
      <c r="A62" s="218"/>
      <c r="B62" s="219"/>
      <c r="C62" s="220"/>
      <c r="D62" s="104"/>
      <c r="E62" s="105"/>
      <c r="F62" s="30" t="s">
        <v>26</v>
      </c>
      <c r="G62" s="31" t="s">
        <v>27</v>
      </c>
      <c r="H62" s="106" t="s">
        <v>70</v>
      </c>
    </row>
    <row r="63" spans="1:8" ht="15" customHeight="1">
      <c r="A63" s="40"/>
      <c r="B63" s="57"/>
      <c r="C63" s="81"/>
      <c r="D63" s="64"/>
      <c r="E63" s="69"/>
      <c r="F63" s="36"/>
      <c r="G63" s="44"/>
      <c r="H63" s="39"/>
    </row>
    <row r="64" spans="1:8" ht="15" customHeight="1">
      <c r="A64" s="40"/>
      <c r="B64" s="72"/>
      <c r="C64" s="63" t="s">
        <v>71</v>
      </c>
      <c r="D64" s="64"/>
      <c r="E64" s="36"/>
      <c r="F64" s="36"/>
      <c r="G64" s="44"/>
      <c r="H64" s="39" t="str">
        <f>IF(ISBLANK(D64),"",ROUND(D64*G64,2))</f>
        <v/>
      </c>
    </row>
    <row r="65" spans="1:8" ht="15" customHeight="1">
      <c r="A65" s="40"/>
      <c r="B65" s="72"/>
      <c r="C65" s="75" t="s">
        <v>72</v>
      </c>
      <c r="D65" s="64"/>
      <c r="E65" s="107"/>
      <c r="F65" s="36"/>
      <c r="G65" s="44"/>
      <c r="H65" s="108"/>
    </row>
    <row r="66" spans="1:8" ht="15" customHeight="1">
      <c r="A66" s="40">
        <v>11</v>
      </c>
      <c r="B66" s="72" t="s">
        <v>73</v>
      </c>
      <c r="C66" s="75" t="s">
        <v>74</v>
      </c>
      <c r="D66" s="109">
        <v>4273.3</v>
      </c>
      <c r="E66" s="36" t="s">
        <v>37</v>
      </c>
      <c r="F66" s="54"/>
      <c r="G66" s="60"/>
      <c r="H66" s="39"/>
    </row>
    <row r="67" spans="1:8" ht="15" customHeight="1">
      <c r="A67" s="40"/>
      <c r="B67" s="72"/>
      <c r="C67" s="110" t="s">
        <v>75</v>
      </c>
      <c r="D67" s="64"/>
      <c r="E67" s="36"/>
      <c r="F67" s="36"/>
      <c r="G67" s="38"/>
      <c r="H67" s="39"/>
    </row>
    <row r="68" spans="1:8" ht="15" customHeight="1">
      <c r="A68" s="40"/>
      <c r="B68" s="72"/>
      <c r="C68" s="75" t="s">
        <v>76</v>
      </c>
      <c r="D68" s="64"/>
      <c r="E68" s="36"/>
      <c r="F68" s="36"/>
      <c r="G68" s="44"/>
      <c r="H68" s="39"/>
    </row>
    <row r="69" spans="1:8" ht="15" customHeight="1">
      <c r="A69" s="40">
        <v>12</v>
      </c>
      <c r="B69" s="72" t="s">
        <v>77</v>
      </c>
      <c r="C69" s="75" t="s">
        <v>78</v>
      </c>
      <c r="D69" s="111">
        <v>5358.4</v>
      </c>
      <c r="E69" s="36" t="s">
        <v>37</v>
      </c>
      <c r="F69" s="54"/>
      <c r="G69" s="60"/>
      <c r="H69" s="39"/>
    </row>
    <row r="70" spans="1:8" ht="15" customHeight="1">
      <c r="A70" s="40"/>
      <c r="B70" s="112"/>
      <c r="C70" s="34" t="s">
        <v>79</v>
      </c>
      <c r="D70" s="64"/>
      <c r="E70" s="69"/>
      <c r="F70" s="36"/>
      <c r="G70" s="60"/>
      <c r="H70" s="39"/>
    </row>
    <row r="71" spans="1:8" ht="15" customHeight="1">
      <c r="A71" s="113"/>
      <c r="B71" s="52"/>
      <c r="C71" s="114" t="s">
        <v>80</v>
      </c>
      <c r="D71" s="64"/>
      <c r="E71" s="36"/>
      <c r="F71" s="36"/>
      <c r="G71" s="60"/>
      <c r="H71" s="39"/>
    </row>
    <row r="72" spans="1:8" ht="15" customHeight="1">
      <c r="A72" s="113">
        <v>13</v>
      </c>
      <c r="B72" s="52" t="s">
        <v>81</v>
      </c>
      <c r="C72" s="115" t="s">
        <v>82</v>
      </c>
      <c r="D72" s="111">
        <v>252</v>
      </c>
      <c r="E72" s="71" t="s">
        <v>37</v>
      </c>
      <c r="F72" s="36"/>
      <c r="G72" s="60"/>
      <c r="H72" s="39"/>
    </row>
    <row r="73" spans="1:8" ht="15" customHeight="1">
      <c r="A73" s="113"/>
      <c r="B73" s="112"/>
      <c r="C73" s="116" t="s">
        <v>83</v>
      </c>
      <c r="D73" s="111"/>
      <c r="E73" s="71"/>
      <c r="F73" s="36"/>
      <c r="G73" s="117"/>
      <c r="H73" s="39"/>
    </row>
    <row r="74" spans="1:8" ht="15" customHeight="1">
      <c r="A74" s="113"/>
      <c r="B74" s="118"/>
      <c r="C74" s="119" t="s">
        <v>84</v>
      </c>
      <c r="D74" s="111"/>
      <c r="E74" s="71"/>
      <c r="F74" s="36"/>
      <c r="G74" s="60"/>
      <c r="H74" s="39"/>
    </row>
    <row r="75" spans="1:8" ht="15" customHeight="1">
      <c r="A75" s="113"/>
      <c r="B75" s="118"/>
      <c r="C75" s="119"/>
      <c r="D75" s="111"/>
      <c r="E75" s="71"/>
      <c r="F75" s="36"/>
      <c r="G75" s="60"/>
      <c r="H75" s="39"/>
    </row>
    <row r="76" spans="1:8" ht="15" customHeight="1">
      <c r="A76" s="113">
        <v>14</v>
      </c>
      <c r="B76" s="118" t="s">
        <v>85</v>
      </c>
      <c r="C76" s="119" t="s">
        <v>86</v>
      </c>
      <c r="D76" s="111">
        <v>221.2</v>
      </c>
      <c r="E76" s="71" t="s">
        <v>37</v>
      </c>
      <c r="F76" s="36"/>
      <c r="G76" s="60"/>
      <c r="H76" s="39"/>
    </row>
    <row r="77" spans="1:8" ht="15.75" customHeight="1">
      <c r="A77" s="113"/>
      <c r="B77" s="118"/>
      <c r="C77" s="119"/>
      <c r="D77" s="111"/>
      <c r="E77" s="71"/>
      <c r="F77" s="36"/>
      <c r="G77" s="60"/>
      <c r="H77" s="39"/>
    </row>
    <row r="78" spans="1:8" ht="15.75" customHeight="1">
      <c r="A78" s="113"/>
      <c r="B78" s="118"/>
      <c r="C78" s="119"/>
      <c r="D78" s="111"/>
      <c r="E78" s="71"/>
      <c r="F78" s="36"/>
      <c r="G78" s="60"/>
      <c r="H78" s="39"/>
    </row>
    <row r="79" spans="1:8" ht="15" customHeight="1">
      <c r="A79" s="113">
        <v>15</v>
      </c>
      <c r="B79" s="118" t="s">
        <v>85</v>
      </c>
      <c r="C79" s="115" t="s">
        <v>87</v>
      </c>
      <c r="D79" s="111">
        <v>32.9</v>
      </c>
      <c r="E79" s="36" t="s">
        <v>37</v>
      </c>
      <c r="F79" s="37"/>
      <c r="G79" s="60"/>
      <c r="H79" s="39"/>
    </row>
    <row r="80" spans="1:8" ht="15" customHeight="1">
      <c r="A80" s="113">
        <v>16</v>
      </c>
      <c r="B80" s="118" t="s">
        <v>85</v>
      </c>
      <c r="C80" s="115" t="s">
        <v>88</v>
      </c>
      <c r="D80" s="111">
        <v>504.7</v>
      </c>
      <c r="E80" s="36" t="s">
        <v>37</v>
      </c>
      <c r="F80" s="36"/>
      <c r="G80" s="60"/>
      <c r="H80" s="39"/>
    </row>
    <row r="81" spans="1:8" ht="15" customHeight="1">
      <c r="A81" s="113"/>
      <c r="B81" s="118"/>
      <c r="C81" s="115"/>
      <c r="D81" s="111"/>
      <c r="E81" s="36"/>
      <c r="F81" s="36"/>
      <c r="G81" s="60"/>
      <c r="H81" s="39"/>
    </row>
    <row r="82" spans="1:8" ht="15" customHeight="1">
      <c r="A82" s="113"/>
      <c r="B82" s="118"/>
      <c r="C82" s="115"/>
      <c r="D82" s="111"/>
      <c r="E82" s="36"/>
      <c r="F82" s="36"/>
      <c r="G82" s="60"/>
      <c r="H82" s="39"/>
    </row>
    <row r="83" spans="1:8" ht="15" customHeight="1">
      <c r="A83" s="113"/>
      <c r="B83" s="112"/>
      <c r="C83" s="114" t="s">
        <v>89</v>
      </c>
      <c r="D83" s="111"/>
      <c r="E83" s="69"/>
      <c r="F83" s="36"/>
      <c r="G83" s="61"/>
      <c r="H83" s="39"/>
    </row>
    <row r="84" spans="1:8" ht="15" customHeight="1">
      <c r="A84" s="120"/>
      <c r="B84" s="112"/>
      <c r="C84" s="115" t="s">
        <v>90</v>
      </c>
      <c r="D84" s="111"/>
      <c r="E84" s="36"/>
      <c r="F84" s="36"/>
      <c r="G84" s="61"/>
      <c r="H84" s="39"/>
    </row>
    <row r="85" spans="1:8" ht="15" customHeight="1">
      <c r="A85" s="120">
        <v>17</v>
      </c>
      <c r="B85" s="118" t="s">
        <v>91</v>
      </c>
      <c r="C85" s="115" t="s">
        <v>92</v>
      </c>
      <c r="D85" s="111">
        <v>49889</v>
      </c>
      <c r="E85" s="36" t="s">
        <v>93</v>
      </c>
      <c r="F85" s="36"/>
      <c r="G85" s="60"/>
      <c r="H85" s="39"/>
    </row>
    <row r="86" spans="1:8" ht="15" customHeight="1">
      <c r="A86" s="113">
        <v>18</v>
      </c>
      <c r="B86" s="118" t="s">
        <v>94</v>
      </c>
      <c r="C86" s="115" t="s">
        <v>95</v>
      </c>
      <c r="D86" s="111">
        <v>2880</v>
      </c>
      <c r="E86" s="36" t="s">
        <v>96</v>
      </c>
      <c r="F86" s="36"/>
      <c r="G86" s="60"/>
      <c r="H86" s="39"/>
    </row>
    <row r="87" spans="1:8" ht="15" customHeight="1">
      <c r="A87" s="120"/>
      <c r="B87" s="118"/>
      <c r="C87" s="114" t="s">
        <v>97</v>
      </c>
      <c r="D87" s="111"/>
      <c r="E87" s="36"/>
      <c r="F87" s="36"/>
      <c r="G87" s="61"/>
      <c r="H87" s="39"/>
    </row>
    <row r="88" spans="1:8" ht="15" customHeight="1">
      <c r="A88" s="120"/>
      <c r="B88" s="118"/>
      <c r="C88" s="114" t="s">
        <v>98</v>
      </c>
      <c r="D88" s="111"/>
      <c r="E88" s="36"/>
      <c r="F88" s="36"/>
      <c r="G88" s="61"/>
      <c r="H88" s="39"/>
    </row>
    <row r="89" spans="1:8" ht="15" customHeight="1">
      <c r="A89" s="120">
        <v>19</v>
      </c>
      <c r="B89" s="118" t="s">
        <v>99</v>
      </c>
      <c r="C89" s="115" t="s">
        <v>100</v>
      </c>
      <c r="D89" s="111">
        <v>53.8</v>
      </c>
      <c r="E89" s="36" t="s">
        <v>101</v>
      </c>
      <c r="F89" s="37"/>
      <c r="G89" s="60"/>
      <c r="H89" s="39"/>
    </row>
    <row r="90" spans="1:8" ht="15" customHeight="1">
      <c r="A90" s="120"/>
      <c r="B90" s="118"/>
      <c r="C90" s="115"/>
      <c r="D90" s="64"/>
      <c r="E90" s="36"/>
      <c r="F90" s="37"/>
      <c r="G90" s="60"/>
      <c r="H90" s="39"/>
    </row>
    <row r="91" spans="1:8" ht="15" customHeight="1">
      <c r="A91" s="82"/>
      <c r="B91" s="24"/>
      <c r="C91" s="83"/>
      <c r="D91" s="83"/>
      <c r="E91" s="84"/>
      <c r="F91" s="24"/>
      <c r="G91" s="85" t="s">
        <v>64</v>
      </c>
      <c r="H91" s="86">
        <f>SUM(H63:H90)</f>
        <v>0</v>
      </c>
    </row>
    <row r="92" spans="1:8" ht="15" customHeight="1">
      <c r="A92" s="87"/>
      <c r="B92" s="88"/>
      <c r="C92" s="89"/>
      <c r="D92" s="88"/>
      <c r="E92" s="230" t="s">
        <v>65</v>
      </c>
      <c r="F92" s="230"/>
      <c r="G92" s="90" t="s">
        <v>66</v>
      </c>
      <c r="H92" s="86">
        <f>H91+H45</f>
        <v>0</v>
      </c>
    </row>
    <row r="93" spans="1:8" ht="15" customHeight="1">
      <c r="A93" s="18"/>
      <c r="B93" s="8"/>
      <c r="C93" s="91"/>
      <c r="D93" s="8"/>
      <c r="E93" s="92"/>
      <c r="F93" s="8"/>
      <c r="G93" s="93"/>
      <c r="H93" s="94"/>
    </row>
    <row r="94" spans="1:8" ht="15" customHeight="1">
      <c r="A94" s="18"/>
      <c r="B94" s="8"/>
      <c r="C94" s="121" t="s">
        <v>67</v>
      </c>
      <c r="D94" s="8"/>
      <c r="E94" s="231"/>
      <c r="F94" s="231"/>
      <c r="G94" s="93"/>
      <c r="H94" s="96"/>
    </row>
    <row r="95" spans="1:8" ht="15" customHeight="1">
      <c r="A95" s="97"/>
      <c r="B95" s="98"/>
      <c r="C95" s="99"/>
      <c r="D95" s="98"/>
      <c r="E95" s="232" t="s">
        <v>68</v>
      </c>
      <c r="F95" s="232"/>
      <c r="G95" s="100"/>
      <c r="H95" s="101"/>
    </row>
    <row r="96" spans="1:8" ht="5.25" customHeight="1">
      <c r="A96" s="122"/>
      <c r="H96" s="123"/>
    </row>
    <row r="97" spans="1:8" ht="15" customHeight="1">
      <c r="A97" s="3"/>
      <c r="B97" s="4"/>
      <c r="C97" s="5"/>
      <c r="D97" s="222" t="s">
        <v>0</v>
      </c>
      <c r="E97" s="222"/>
      <c r="F97" s="222"/>
      <c r="G97" s="222"/>
      <c r="H97" s="6" t="s">
        <v>424</v>
      </c>
    </row>
    <row r="98" spans="1:8" ht="15" customHeight="1">
      <c r="A98" s="7"/>
      <c r="B98" s="8"/>
      <c r="C98" s="9" t="s">
        <v>1</v>
      </c>
      <c r="D98" s="223" t="s">
        <v>2</v>
      </c>
      <c r="E98" s="223"/>
      <c r="F98" s="223"/>
      <c r="G98" s="223"/>
      <c r="H98" s="10" t="s">
        <v>425</v>
      </c>
    </row>
    <row r="99" spans="1:8" ht="15" customHeight="1">
      <c r="A99" s="7"/>
      <c r="B99" s="8"/>
      <c r="C99" s="11" t="s">
        <v>3</v>
      </c>
      <c r="D99" s="224" t="s">
        <v>4</v>
      </c>
      <c r="E99" s="224"/>
      <c r="F99" s="224"/>
      <c r="G99" s="224"/>
      <c r="H99" s="12" t="s">
        <v>102</v>
      </c>
    </row>
    <row r="100" spans="1:8" ht="18.75" customHeight="1">
      <c r="A100" s="7"/>
      <c r="B100" s="8"/>
      <c r="C100" s="11" t="s">
        <v>6</v>
      </c>
      <c r="D100" s="13" t="s">
        <v>7</v>
      </c>
      <c r="E100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100" s="225"/>
      <c r="G100" s="225"/>
      <c r="H100" s="226"/>
    </row>
    <row r="101" spans="1:8" ht="18.75" customHeight="1">
      <c r="A101" s="7"/>
      <c r="B101" s="8"/>
      <c r="C101" s="11" t="s">
        <v>8</v>
      </c>
      <c r="D101" s="14"/>
      <c r="E101" s="225"/>
      <c r="F101" s="225"/>
      <c r="G101" s="225"/>
      <c r="H101" s="226"/>
    </row>
    <row r="102" spans="1:8" ht="18.75" customHeight="1">
      <c r="A102" s="7"/>
      <c r="B102" s="8"/>
      <c r="C102" s="11" t="s">
        <v>9</v>
      </c>
      <c r="D102" s="14"/>
      <c r="E102" s="225"/>
      <c r="F102" s="225"/>
      <c r="G102" s="225"/>
      <c r="H102" s="226"/>
    </row>
    <row r="103" spans="1:8" ht="15" customHeight="1">
      <c r="A103" s="7"/>
      <c r="B103" s="8"/>
      <c r="C103" s="11" t="s">
        <v>10</v>
      </c>
      <c r="D103" s="15" t="s">
        <v>11</v>
      </c>
      <c r="E103" s="227" t="s">
        <v>12</v>
      </c>
      <c r="F103" s="227"/>
      <c r="G103" s="16"/>
      <c r="H103" s="17"/>
    </row>
    <row r="104" spans="1:8" ht="15" customHeight="1">
      <c r="A104" s="7"/>
      <c r="B104" s="8"/>
      <c r="C104" s="19"/>
      <c r="D104" s="20" t="s">
        <v>13</v>
      </c>
      <c r="E104" s="227" t="s">
        <v>14</v>
      </c>
      <c r="F104" s="227"/>
      <c r="G104" s="16"/>
      <c r="H104" s="17"/>
    </row>
    <row r="105" spans="1:8" ht="15" customHeight="1">
      <c r="A105" s="18"/>
      <c r="B105" s="8"/>
      <c r="C105" s="19"/>
      <c r="D105" s="20" t="s">
        <v>15</v>
      </c>
      <c r="E105" s="210" t="str">
        <f>E10</f>
        <v>DEL KM  361+000 AL KM 364+000</v>
      </c>
      <c r="F105" s="210"/>
      <c r="G105" s="210"/>
      <c r="H105" s="211"/>
    </row>
    <row r="106" spans="1:8" ht="15" customHeight="1">
      <c r="A106" s="21"/>
      <c r="B106" s="22"/>
      <c r="C106" s="23" t="s">
        <v>17</v>
      </c>
      <c r="D106" s="24"/>
      <c r="E106" s="25"/>
      <c r="F106" s="228" t="str">
        <f>F59</f>
        <v xml:space="preserve"> LICITACIÓN NÚMERO: PC-009000966-E39-2022</v>
      </c>
      <c r="G106" s="228"/>
      <c r="H106" s="229"/>
    </row>
    <row r="107" spans="1:8" ht="15" customHeight="1">
      <c r="A107" s="233" t="s">
        <v>18</v>
      </c>
      <c r="B107" s="234"/>
      <c r="C107" s="234"/>
      <c r="D107" s="26"/>
      <c r="E107" s="26"/>
      <c r="F107" s="216" t="str">
        <f>F60</f>
        <v xml:space="preserve"> LUGAR Y FECHA: SAN LUIS POTOSÍ , A 15 DE JULIO DE 2022</v>
      </c>
      <c r="G107" s="216"/>
      <c r="H107" s="217"/>
    </row>
    <row r="108" spans="1:8" ht="15" customHeight="1">
      <c r="A108" s="218" t="s">
        <v>19</v>
      </c>
      <c r="B108" s="219" t="s">
        <v>20</v>
      </c>
      <c r="C108" s="235" t="s">
        <v>21</v>
      </c>
      <c r="D108" s="27" t="s">
        <v>22</v>
      </c>
      <c r="E108" s="28" t="s">
        <v>23</v>
      </c>
      <c r="F108" s="219" t="s">
        <v>24</v>
      </c>
      <c r="G108" s="219"/>
      <c r="H108" s="29" t="s">
        <v>25</v>
      </c>
    </row>
    <row r="109" spans="1:8" ht="15" customHeight="1">
      <c r="A109" s="218"/>
      <c r="B109" s="219"/>
      <c r="C109" s="235"/>
      <c r="D109" s="104"/>
      <c r="E109" s="105"/>
      <c r="F109" s="30" t="s">
        <v>26</v>
      </c>
      <c r="G109" s="31" t="s">
        <v>27</v>
      </c>
      <c r="H109" s="106" t="s">
        <v>70</v>
      </c>
    </row>
    <row r="110" spans="1:8" ht="15" customHeight="1">
      <c r="A110" s="120"/>
      <c r="B110" s="118"/>
      <c r="C110" s="114" t="s">
        <v>103</v>
      </c>
      <c r="D110" s="64"/>
      <c r="E110" s="36"/>
      <c r="F110" s="36"/>
      <c r="G110" s="61"/>
      <c r="H110" s="39" t="str">
        <f t="shared" ref="H110" si="1">IF(ISBLANK(D110),"",ROUND(D110*G110,2))</f>
        <v/>
      </c>
    </row>
    <row r="111" spans="1:8" ht="15" customHeight="1">
      <c r="A111" s="120">
        <v>20</v>
      </c>
      <c r="B111" s="118" t="s">
        <v>104</v>
      </c>
      <c r="C111" s="115" t="s">
        <v>105</v>
      </c>
      <c r="D111" s="111">
        <v>30</v>
      </c>
      <c r="E111" s="36" t="s">
        <v>101</v>
      </c>
      <c r="F111" s="37"/>
      <c r="G111" s="60"/>
      <c r="H111" s="39"/>
    </row>
    <row r="112" spans="1:8" ht="15" customHeight="1">
      <c r="A112" s="120"/>
      <c r="B112" s="118"/>
      <c r="C112" s="114" t="s">
        <v>106</v>
      </c>
      <c r="D112" s="111"/>
      <c r="E112" s="36"/>
      <c r="F112" s="36"/>
      <c r="G112" s="60"/>
      <c r="H112" s="39"/>
    </row>
    <row r="113" spans="1:11" ht="15" customHeight="1">
      <c r="A113" s="113">
        <v>21</v>
      </c>
      <c r="B113" s="118" t="s">
        <v>107</v>
      </c>
      <c r="C113" s="115" t="s">
        <v>108</v>
      </c>
      <c r="D113" s="111">
        <v>42</v>
      </c>
      <c r="E113" s="36" t="s">
        <v>101</v>
      </c>
      <c r="F113" s="36"/>
      <c r="G113" s="60"/>
      <c r="H113" s="39"/>
    </row>
    <row r="114" spans="1:11" ht="15" customHeight="1">
      <c r="A114" s="113">
        <v>22</v>
      </c>
      <c r="B114" s="118" t="s">
        <v>109</v>
      </c>
      <c r="C114" s="115" t="s">
        <v>110</v>
      </c>
      <c r="D114" s="111">
        <v>366</v>
      </c>
      <c r="E114" s="71" t="s">
        <v>37</v>
      </c>
      <c r="F114" s="36"/>
      <c r="G114" s="60"/>
      <c r="H114" s="39"/>
    </row>
    <row r="115" spans="1:11" ht="15" customHeight="1">
      <c r="A115" s="113">
        <v>23</v>
      </c>
      <c r="B115" s="118" t="s">
        <v>111</v>
      </c>
      <c r="C115" s="115" t="s">
        <v>112</v>
      </c>
      <c r="D115" s="111">
        <v>1220</v>
      </c>
      <c r="E115" s="36" t="s">
        <v>96</v>
      </c>
      <c r="F115" s="36"/>
      <c r="G115" s="60"/>
      <c r="H115" s="39"/>
    </row>
    <row r="116" spans="1:11" ht="15" customHeight="1">
      <c r="A116" s="113">
        <v>24</v>
      </c>
      <c r="B116" s="118" t="s">
        <v>113</v>
      </c>
      <c r="C116" s="115" t="s">
        <v>114</v>
      </c>
      <c r="D116" s="111">
        <v>105</v>
      </c>
      <c r="E116" s="36" t="s">
        <v>115</v>
      </c>
      <c r="F116" s="36"/>
      <c r="G116" s="60"/>
      <c r="H116" s="39"/>
    </row>
    <row r="117" spans="1:11" ht="15" customHeight="1">
      <c r="A117" s="113">
        <v>25</v>
      </c>
      <c r="B117" s="118" t="s">
        <v>113</v>
      </c>
      <c r="C117" s="115" t="s">
        <v>116</v>
      </c>
      <c r="D117" s="111">
        <v>22</v>
      </c>
      <c r="E117" s="36" t="s">
        <v>115</v>
      </c>
      <c r="F117" s="36"/>
      <c r="G117" s="60"/>
      <c r="H117" s="39"/>
    </row>
    <row r="118" spans="1:11" ht="15" customHeight="1">
      <c r="A118" s="113"/>
      <c r="B118" s="118"/>
      <c r="C118" s="115"/>
      <c r="D118" s="111"/>
      <c r="E118" s="71"/>
      <c r="F118" s="36"/>
      <c r="G118" s="44"/>
      <c r="H118" s="39"/>
    </row>
    <row r="119" spans="1:11" ht="15" customHeight="1">
      <c r="A119" s="124"/>
      <c r="B119" s="33"/>
      <c r="C119" s="114" t="s">
        <v>117</v>
      </c>
      <c r="D119" s="111"/>
      <c r="E119" s="105"/>
      <c r="F119" s="30"/>
      <c r="G119" s="31"/>
      <c r="H119" s="106"/>
    </row>
    <row r="120" spans="1:11" ht="15" customHeight="1">
      <c r="A120" s="124"/>
      <c r="B120" s="33"/>
      <c r="C120" s="114" t="s">
        <v>118</v>
      </c>
      <c r="D120" s="111"/>
      <c r="E120" s="105"/>
      <c r="F120" s="30"/>
      <c r="G120" s="31"/>
      <c r="H120" s="106"/>
    </row>
    <row r="121" spans="1:11" ht="15" customHeight="1">
      <c r="A121" s="113">
        <v>26</v>
      </c>
      <c r="B121" s="118" t="s">
        <v>119</v>
      </c>
      <c r="C121" s="115" t="s">
        <v>120</v>
      </c>
      <c r="D121" s="111">
        <v>81.83</v>
      </c>
      <c r="E121" s="71" t="s">
        <v>37</v>
      </c>
      <c r="F121" s="36"/>
      <c r="G121" s="60"/>
      <c r="H121" s="39"/>
    </row>
    <row r="122" spans="1:11" ht="15" customHeight="1">
      <c r="A122" s="124"/>
      <c r="B122" s="125"/>
      <c r="C122" s="34" t="s">
        <v>121</v>
      </c>
      <c r="D122" s="111"/>
      <c r="E122" s="126"/>
      <c r="F122" s="127"/>
      <c r="G122" s="128"/>
      <c r="H122" s="129"/>
    </row>
    <row r="123" spans="1:11" ht="15" customHeight="1">
      <c r="A123" s="113"/>
      <c r="B123" s="130"/>
      <c r="C123" s="114" t="s">
        <v>80</v>
      </c>
      <c r="D123" s="111"/>
      <c r="E123" s="127"/>
      <c r="F123" s="127"/>
      <c r="G123" s="128"/>
      <c r="H123" s="129"/>
    </row>
    <row r="124" spans="1:11" s="131" customFormat="1" ht="15" customHeight="1">
      <c r="A124" s="40">
        <v>27</v>
      </c>
      <c r="B124" s="118" t="s">
        <v>81</v>
      </c>
      <c r="C124" s="115" t="s">
        <v>122</v>
      </c>
      <c r="D124" s="111">
        <v>665</v>
      </c>
      <c r="E124" s="71" t="s">
        <v>37</v>
      </c>
      <c r="F124" s="36"/>
      <c r="G124" s="60"/>
      <c r="H124" s="39"/>
      <c r="I124" s="2"/>
      <c r="J124" s="2"/>
      <c r="K124" s="2"/>
    </row>
    <row r="125" spans="1:11" s="131" customFormat="1" ht="15" customHeight="1">
      <c r="A125" s="132"/>
      <c r="B125" s="118"/>
      <c r="C125" s="114" t="s">
        <v>83</v>
      </c>
      <c r="D125" s="111"/>
      <c r="E125" s="71"/>
      <c r="F125" s="36"/>
      <c r="G125" s="60"/>
      <c r="H125" s="39"/>
      <c r="I125" s="2"/>
      <c r="J125" s="2"/>
      <c r="K125" s="2"/>
    </row>
    <row r="126" spans="1:11" s="131" customFormat="1" ht="15" customHeight="1">
      <c r="A126" s="113"/>
      <c r="B126" s="118"/>
      <c r="C126" s="115" t="s">
        <v>123</v>
      </c>
      <c r="D126" s="111"/>
      <c r="E126" s="71"/>
      <c r="F126" s="36"/>
      <c r="G126" s="60"/>
      <c r="H126" s="39"/>
      <c r="I126" s="2"/>
      <c r="J126" s="2"/>
      <c r="K126" s="2"/>
    </row>
    <row r="127" spans="1:11" s="131" customFormat="1" ht="15" customHeight="1">
      <c r="A127" s="113">
        <v>28</v>
      </c>
      <c r="B127" s="118" t="s">
        <v>85</v>
      </c>
      <c r="C127" s="115" t="s">
        <v>86</v>
      </c>
      <c r="D127" s="111">
        <v>12</v>
      </c>
      <c r="E127" s="71" t="s">
        <v>37</v>
      </c>
      <c r="F127" s="36"/>
      <c r="G127" s="74"/>
      <c r="H127" s="39"/>
      <c r="I127" s="2"/>
      <c r="J127" s="2"/>
      <c r="K127" s="2"/>
    </row>
    <row r="128" spans="1:11" ht="15" customHeight="1">
      <c r="A128" s="113">
        <v>29</v>
      </c>
      <c r="B128" s="118" t="s">
        <v>85</v>
      </c>
      <c r="C128" s="115" t="s">
        <v>124</v>
      </c>
      <c r="D128" s="111">
        <v>95.4</v>
      </c>
      <c r="E128" s="71" t="s">
        <v>37</v>
      </c>
      <c r="F128" s="36"/>
      <c r="G128" s="74"/>
      <c r="H128" s="39"/>
    </row>
    <row r="129" spans="1:11" ht="15" customHeight="1">
      <c r="A129" s="113">
        <v>30</v>
      </c>
      <c r="B129" s="118" t="s">
        <v>85</v>
      </c>
      <c r="C129" s="115" t="s">
        <v>125</v>
      </c>
      <c r="D129" s="111">
        <v>5</v>
      </c>
      <c r="E129" s="71" t="s">
        <v>37</v>
      </c>
      <c r="F129" s="36"/>
      <c r="G129" s="74"/>
      <c r="H129" s="39"/>
    </row>
    <row r="130" spans="1:11" ht="15" customHeight="1">
      <c r="A130" s="113">
        <v>31</v>
      </c>
      <c r="B130" s="118" t="s">
        <v>85</v>
      </c>
      <c r="C130" s="115" t="s">
        <v>126</v>
      </c>
      <c r="D130" s="111">
        <v>4</v>
      </c>
      <c r="E130" s="71" t="s">
        <v>37</v>
      </c>
      <c r="F130" s="36"/>
      <c r="G130" s="74"/>
      <c r="H130" s="39"/>
    </row>
    <row r="131" spans="1:11" ht="15" customHeight="1">
      <c r="A131" s="113">
        <v>32</v>
      </c>
      <c r="B131" s="118" t="s">
        <v>85</v>
      </c>
      <c r="C131" s="115" t="s">
        <v>127</v>
      </c>
      <c r="D131" s="111">
        <v>4</v>
      </c>
      <c r="E131" s="71" t="s">
        <v>37</v>
      </c>
      <c r="F131" s="36"/>
      <c r="G131" s="74"/>
      <c r="H131" s="39"/>
    </row>
    <row r="132" spans="1:11" ht="15" customHeight="1">
      <c r="A132" s="113">
        <v>33</v>
      </c>
      <c r="B132" s="118" t="s">
        <v>85</v>
      </c>
      <c r="C132" s="115" t="s">
        <v>128</v>
      </c>
      <c r="D132" s="111">
        <v>3</v>
      </c>
      <c r="E132" s="71" t="s">
        <v>37</v>
      </c>
      <c r="F132" s="36"/>
      <c r="G132" s="74"/>
      <c r="H132" s="39"/>
    </row>
    <row r="133" spans="1:11" ht="15" customHeight="1">
      <c r="A133" s="113">
        <v>34</v>
      </c>
      <c r="B133" s="118" t="s">
        <v>85</v>
      </c>
      <c r="C133" s="115" t="s">
        <v>129</v>
      </c>
      <c r="D133" s="111">
        <v>140</v>
      </c>
      <c r="E133" s="71" t="s">
        <v>37</v>
      </c>
      <c r="F133" s="36"/>
      <c r="G133" s="74"/>
      <c r="H133" s="39"/>
    </row>
    <row r="134" spans="1:11" ht="15" customHeight="1">
      <c r="A134" s="113">
        <v>35</v>
      </c>
      <c r="B134" s="118" t="s">
        <v>85</v>
      </c>
      <c r="C134" s="115" t="s">
        <v>130</v>
      </c>
      <c r="D134" s="111">
        <v>50</v>
      </c>
      <c r="E134" s="71" t="s">
        <v>37</v>
      </c>
      <c r="F134" s="36"/>
      <c r="G134" s="74"/>
      <c r="H134" s="39"/>
    </row>
    <row r="135" spans="1:11" ht="15" customHeight="1">
      <c r="A135" s="113">
        <v>36</v>
      </c>
      <c r="B135" s="118" t="s">
        <v>85</v>
      </c>
      <c r="C135" s="115" t="s">
        <v>131</v>
      </c>
      <c r="D135" s="111">
        <v>10</v>
      </c>
      <c r="E135" s="71" t="s">
        <v>37</v>
      </c>
      <c r="F135" s="36"/>
      <c r="G135" s="74"/>
      <c r="H135" s="39"/>
    </row>
    <row r="136" spans="1:11" ht="15" customHeight="1">
      <c r="A136" s="113"/>
      <c r="B136" s="118"/>
      <c r="C136" s="114" t="s">
        <v>89</v>
      </c>
      <c r="D136" s="111"/>
      <c r="E136" s="71"/>
      <c r="F136" s="36"/>
      <c r="G136" s="60"/>
      <c r="H136" s="39"/>
    </row>
    <row r="137" spans="1:11" ht="15" customHeight="1">
      <c r="A137" s="113"/>
      <c r="B137" s="118"/>
      <c r="C137" s="115" t="s">
        <v>90</v>
      </c>
      <c r="D137" s="111"/>
      <c r="E137" s="71"/>
      <c r="F137" s="36"/>
      <c r="G137" s="60"/>
      <c r="H137" s="39"/>
    </row>
    <row r="138" spans="1:11" s="131" customFormat="1" ht="15" customHeight="1">
      <c r="A138" s="113">
        <v>37</v>
      </c>
      <c r="B138" s="118" t="s">
        <v>91</v>
      </c>
      <c r="C138" s="115" t="s">
        <v>132</v>
      </c>
      <c r="D138" s="111">
        <v>42200</v>
      </c>
      <c r="E138" s="71" t="s">
        <v>93</v>
      </c>
      <c r="F138" s="36"/>
      <c r="G138" s="60"/>
      <c r="H138" s="39"/>
      <c r="I138" s="2"/>
      <c r="J138" s="2"/>
      <c r="K138" s="2"/>
    </row>
    <row r="139" spans="1:11" ht="15" customHeight="1">
      <c r="A139" s="82"/>
      <c r="B139" s="24"/>
      <c r="C139" s="83"/>
      <c r="D139" s="24"/>
      <c r="E139" s="84"/>
      <c r="F139" s="24"/>
      <c r="G139" s="85" t="s">
        <v>64</v>
      </c>
      <c r="H139" s="86">
        <f>SUM(H111:H138)</f>
        <v>0</v>
      </c>
    </row>
    <row r="140" spans="1:11" ht="15" customHeight="1">
      <c r="A140" s="87"/>
      <c r="B140" s="88"/>
      <c r="C140" s="89"/>
      <c r="D140" s="88"/>
      <c r="E140" s="230" t="s">
        <v>65</v>
      </c>
      <c r="F140" s="230"/>
      <c r="G140" s="90" t="s">
        <v>66</v>
      </c>
      <c r="H140" s="86">
        <f>H139+H92</f>
        <v>0</v>
      </c>
    </row>
    <row r="141" spans="1:11" ht="15" customHeight="1">
      <c r="A141" s="87"/>
      <c r="B141" s="88"/>
      <c r="C141" s="133"/>
      <c r="D141" s="88"/>
      <c r="E141" s="134"/>
      <c r="F141" s="88"/>
      <c r="G141" s="135"/>
      <c r="H141" s="136"/>
    </row>
    <row r="142" spans="1:11" ht="15" customHeight="1">
      <c r="A142" s="87"/>
      <c r="B142" s="88"/>
      <c r="C142" s="121" t="s">
        <v>67</v>
      </c>
      <c r="D142" s="88"/>
      <c r="E142" s="236"/>
      <c r="F142" s="236"/>
      <c r="G142" s="135"/>
      <c r="H142" s="137"/>
    </row>
    <row r="143" spans="1:11" ht="15" customHeight="1">
      <c r="A143" s="97"/>
      <c r="B143" s="98"/>
      <c r="C143" s="99"/>
      <c r="D143" s="98"/>
      <c r="E143" s="232" t="s">
        <v>68</v>
      </c>
      <c r="F143" s="232"/>
      <c r="G143" s="100"/>
      <c r="H143" s="101"/>
    </row>
    <row r="144" spans="1:11" ht="6" customHeight="1">
      <c r="A144" s="138"/>
      <c r="B144" s="139"/>
      <c r="C144" s="140"/>
      <c r="D144" s="141"/>
      <c r="E144" s="142"/>
      <c r="F144" s="92"/>
      <c r="G144" s="143"/>
      <c r="H144" s="144"/>
    </row>
    <row r="145" spans="1:8" ht="15" customHeight="1">
      <c r="A145" s="3"/>
      <c r="B145" s="4"/>
      <c r="C145" s="5"/>
      <c r="D145" s="222" t="s">
        <v>0</v>
      </c>
      <c r="E145" s="222"/>
      <c r="F145" s="222"/>
      <c r="G145" s="222"/>
      <c r="H145" s="6" t="s">
        <v>424</v>
      </c>
    </row>
    <row r="146" spans="1:8" ht="15" customHeight="1">
      <c r="A146" s="7"/>
      <c r="B146" s="8"/>
      <c r="C146" s="9" t="s">
        <v>1</v>
      </c>
      <c r="D146" s="223" t="s">
        <v>2</v>
      </c>
      <c r="E146" s="223"/>
      <c r="F146" s="223"/>
      <c r="G146" s="223"/>
      <c r="H146" s="10" t="s">
        <v>425</v>
      </c>
    </row>
    <row r="147" spans="1:8" ht="15" customHeight="1">
      <c r="A147" s="7"/>
      <c r="B147" s="8"/>
      <c r="C147" s="11" t="s">
        <v>3</v>
      </c>
      <c r="D147" s="224" t="s">
        <v>4</v>
      </c>
      <c r="E147" s="224"/>
      <c r="F147" s="224"/>
      <c r="G147" s="224"/>
      <c r="H147" s="12" t="s">
        <v>133</v>
      </c>
    </row>
    <row r="148" spans="1:8" ht="20.25" customHeight="1">
      <c r="A148" s="7"/>
      <c r="B148" s="8"/>
      <c r="C148" s="11" t="s">
        <v>6</v>
      </c>
      <c r="D148" s="13" t="s">
        <v>7</v>
      </c>
      <c r="E148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148" s="225"/>
      <c r="G148" s="225"/>
      <c r="H148" s="226"/>
    </row>
    <row r="149" spans="1:8" ht="20.25" customHeight="1">
      <c r="A149" s="7"/>
      <c r="B149" s="8"/>
      <c r="C149" s="11" t="s">
        <v>8</v>
      </c>
      <c r="D149" s="14"/>
      <c r="E149" s="225"/>
      <c r="F149" s="225"/>
      <c r="G149" s="225"/>
      <c r="H149" s="226"/>
    </row>
    <row r="150" spans="1:8" ht="20.25" customHeight="1">
      <c r="A150" s="7"/>
      <c r="B150" s="8"/>
      <c r="C150" s="11" t="s">
        <v>9</v>
      </c>
      <c r="D150" s="14"/>
      <c r="E150" s="225"/>
      <c r="F150" s="225"/>
      <c r="G150" s="225"/>
      <c r="H150" s="226"/>
    </row>
    <row r="151" spans="1:8" ht="15" customHeight="1">
      <c r="A151" s="7"/>
      <c r="B151" s="8"/>
      <c r="C151" s="11" t="s">
        <v>10</v>
      </c>
      <c r="D151" s="15" t="s">
        <v>11</v>
      </c>
      <c r="E151" s="227" t="s">
        <v>12</v>
      </c>
      <c r="F151" s="227"/>
      <c r="G151" s="16"/>
      <c r="H151" s="17"/>
    </row>
    <row r="152" spans="1:8" ht="15" customHeight="1">
      <c r="A152" s="7"/>
      <c r="B152" s="8"/>
      <c r="C152" s="19"/>
      <c r="D152" s="20" t="s">
        <v>13</v>
      </c>
      <c r="E152" s="227" t="s">
        <v>14</v>
      </c>
      <c r="F152" s="227"/>
      <c r="G152" s="16"/>
      <c r="H152" s="17"/>
    </row>
    <row r="153" spans="1:8" ht="15" customHeight="1">
      <c r="A153" s="18"/>
      <c r="B153" s="8"/>
      <c r="C153" s="19"/>
      <c r="D153" s="20" t="s">
        <v>15</v>
      </c>
      <c r="E153" s="210" t="str">
        <f>E10</f>
        <v>DEL KM  361+000 AL KM 364+000</v>
      </c>
      <c r="F153" s="210"/>
      <c r="G153" s="210"/>
      <c r="H153" s="211"/>
    </row>
    <row r="154" spans="1:8" ht="15" customHeight="1">
      <c r="A154" s="21"/>
      <c r="B154" s="22"/>
      <c r="C154" s="23" t="s">
        <v>17</v>
      </c>
      <c r="D154" s="24"/>
      <c r="E154" s="25"/>
      <c r="F154" s="228" t="str">
        <f>F106</f>
        <v xml:space="preserve"> LICITACIÓN NÚMERO: PC-009000966-E39-2022</v>
      </c>
      <c r="G154" s="228"/>
      <c r="H154" s="229"/>
    </row>
    <row r="155" spans="1:8" ht="15" customHeight="1">
      <c r="A155" s="233" t="s">
        <v>18</v>
      </c>
      <c r="B155" s="234"/>
      <c r="C155" s="234"/>
      <c r="D155" s="26"/>
      <c r="E155" s="26"/>
      <c r="F155" s="216" t="str">
        <f>F107</f>
        <v xml:space="preserve"> LUGAR Y FECHA: SAN LUIS POTOSÍ , A 15 DE JULIO DE 2022</v>
      </c>
      <c r="G155" s="216"/>
      <c r="H155" s="217"/>
    </row>
    <row r="156" spans="1:8" ht="15" customHeight="1">
      <c r="A156" s="218" t="s">
        <v>19</v>
      </c>
      <c r="B156" s="219" t="s">
        <v>20</v>
      </c>
      <c r="C156" s="235" t="s">
        <v>21</v>
      </c>
      <c r="D156" s="27" t="s">
        <v>22</v>
      </c>
      <c r="E156" s="28" t="s">
        <v>23</v>
      </c>
      <c r="F156" s="219" t="s">
        <v>24</v>
      </c>
      <c r="G156" s="219"/>
      <c r="H156" s="29" t="s">
        <v>25</v>
      </c>
    </row>
    <row r="157" spans="1:8" ht="15" customHeight="1">
      <c r="A157" s="218"/>
      <c r="B157" s="219"/>
      <c r="C157" s="235"/>
      <c r="D157" s="104"/>
      <c r="E157" s="105"/>
      <c r="F157" s="30" t="s">
        <v>26</v>
      </c>
      <c r="G157" s="31" t="s">
        <v>27</v>
      </c>
      <c r="H157" s="106" t="s">
        <v>70</v>
      </c>
    </row>
    <row r="158" spans="1:8" ht="15" customHeight="1">
      <c r="A158" s="113"/>
      <c r="B158" s="145"/>
      <c r="C158" s="114" t="s">
        <v>134</v>
      </c>
      <c r="D158" s="64"/>
      <c r="E158" s="71"/>
      <c r="F158" s="36"/>
      <c r="G158" s="60"/>
      <c r="H158" s="39"/>
    </row>
    <row r="159" spans="1:8" ht="15" customHeight="1">
      <c r="A159" s="113"/>
      <c r="B159" s="145"/>
      <c r="C159" s="115" t="s">
        <v>135</v>
      </c>
      <c r="D159" s="64"/>
      <c r="E159" s="71"/>
      <c r="F159" s="36"/>
      <c r="G159" s="60"/>
      <c r="H159" s="39"/>
    </row>
    <row r="160" spans="1:8" ht="15" customHeight="1">
      <c r="A160" s="113"/>
      <c r="B160" s="145"/>
      <c r="C160" s="115" t="s">
        <v>136</v>
      </c>
      <c r="D160" s="64"/>
      <c r="E160" s="71"/>
      <c r="F160" s="36"/>
      <c r="G160" s="60"/>
      <c r="H160" s="39"/>
    </row>
    <row r="161" spans="1:11" ht="15" customHeight="1">
      <c r="A161" s="113">
        <v>38</v>
      </c>
      <c r="B161" s="118" t="s">
        <v>137</v>
      </c>
      <c r="C161" s="115" t="s">
        <v>138</v>
      </c>
      <c r="D161" s="111">
        <v>1</v>
      </c>
      <c r="E161" s="71" t="s">
        <v>115</v>
      </c>
      <c r="F161" s="36"/>
      <c r="G161" s="60"/>
      <c r="H161" s="39"/>
    </row>
    <row r="162" spans="1:11" s="131" customFormat="1" ht="15" customHeight="1">
      <c r="A162" s="113">
        <v>39</v>
      </c>
      <c r="B162" s="118" t="s">
        <v>137</v>
      </c>
      <c r="C162" s="115" t="s">
        <v>139</v>
      </c>
      <c r="D162" s="111">
        <v>6</v>
      </c>
      <c r="E162" s="71" t="s">
        <v>115</v>
      </c>
      <c r="F162" s="36"/>
      <c r="G162" s="60"/>
      <c r="H162" s="39"/>
      <c r="I162" s="2"/>
      <c r="J162" s="2"/>
      <c r="K162" s="2"/>
    </row>
    <row r="163" spans="1:11" s="131" customFormat="1" ht="15" customHeight="1">
      <c r="A163" s="113">
        <v>40</v>
      </c>
      <c r="B163" s="118" t="s">
        <v>137</v>
      </c>
      <c r="C163" s="115" t="s">
        <v>140</v>
      </c>
      <c r="D163" s="111">
        <v>1</v>
      </c>
      <c r="E163" s="71" t="s">
        <v>115</v>
      </c>
      <c r="F163" s="36"/>
      <c r="G163" s="60"/>
      <c r="H163" s="39"/>
      <c r="I163" s="2"/>
      <c r="J163" s="2"/>
      <c r="K163" s="2"/>
    </row>
    <row r="164" spans="1:11" s="131" customFormat="1" ht="15" customHeight="1">
      <c r="A164" s="113">
        <v>41</v>
      </c>
      <c r="B164" s="118" t="s">
        <v>137</v>
      </c>
      <c r="C164" s="115" t="s">
        <v>141</v>
      </c>
      <c r="D164" s="111">
        <v>6</v>
      </c>
      <c r="E164" s="71" t="s">
        <v>115</v>
      </c>
      <c r="F164" s="36"/>
      <c r="G164" s="60"/>
      <c r="H164" s="39"/>
      <c r="I164" s="2"/>
      <c r="J164" s="2"/>
      <c r="K164" s="2"/>
    </row>
    <row r="165" spans="1:11" s="131" customFormat="1" ht="15" customHeight="1">
      <c r="A165" s="124"/>
      <c r="B165" s="33"/>
      <c r="C165" s="114" t="s">
        <v>142</v>
      </c>
      <c r="D165" s="111"/>
      <c r="E165" s="105"/>
      <c r="F165" s="30"/>
      <c r="G165" s="31"/>
      <c r="H165" s="106"/>
      <c r="I165" s="2"/>
      <c r="J165" s="2"/>
      <c r="K165" s="2"/>
    </row>
    <row r="166" spans="1:11" s="131" customFormat="1" ht="15" customHeight="1">
      <c r="A166" s="124"/>
      <c r="B166" s="33"/>
      <c r="C166" s="115" t="s">
        <v>143</v>
      </c>
      <c r="D166" s="111"/>
      <c r="E166" s="105"/>
      <c r="F166" s="30"/>
      <c r="G166" s="31"/>
      <c r="H166" s="106"/>
      <c r="I166" s="2"/>
      <c r="J166" s="2"/>
      <c r="K166" s="2"/>
    </row>
    <row r="167" spans="1:11" s="131" customFormat="1" ht="15" customHeight="1">
      <c r="A167" s="146">
        <v>42</v>
      </c>
      <c r="B167" s="118" t="s">
        <v>144</v>
      </c>
      <c r="C167" s="115" t="s">
        <v>145</v>
      </c>
      <c r="D167" s="111">
        <v>520</v>
      </c>
      <c r="E167" s="71" t="s">
        <v>101</v>
      </c>
      <c r="F167" s="36"/>
      <c r="G167" s="60"/>
      <c r="H167" s="39"/>
      <c r="I167" s="2"/>
      <c r="J167" s="2"/>
      <c r="K167" s="2"/>
    </row>
    <row r="168" spans="1:11" s="131" customFormat="1" ht="15" customHeight="1">
      <c r="A168" s="113"/>
      <c r="B168" s="118"/>
      <c r="C168" s="114" t="s">
        <v>146</v>
      </c>
      <c r="D168" s="111"/>
      <c r="E168" s="71"/>
      <c r="F168" s="36"/>
      <c r="G168" s="60"/>
      <c r="H168" s="39"/>
      <c r="I168" s="2"/>
      <c r="J168" s="2"/>
      <c r="K168" s="2"/>
    </row>
    <row r="169" spans="1:11" s="131" customFormat="1" ht="15" customHeight="1">
      <c r="A169" s="40"/>
      <c r="B169" s="118"/>
      <c r="C169" s="115" t="s">
        <v>147</v>
      </c>
      <c r="D169" s="111"/>
      <c r="E169" s="71"/>
      <c r="F169" s="36"/>
      <c r="G169" s="60"/>
      <c r="H169" s="39"/>
      <c r="I169" s="2"/>
      <c r="J169" s="2"/>
      <c r="K169" s="2"/>
    </row>
    <row r="170" spans="1:11" s="131" customFormat="1" ht="15" customHeight="1">
      <c r="A170" s="132">
        <v>43</v>
      </c>
      <c r="B170" s="118" t="s">
        <v>148</v>
      </c>
      <c r="C170" s="115" t="s">
        <v>149</v>
      </c>
      <c r="D170" s="111">
        <v>32.9</v>
      </c>
      <c r="E170" s="71" t="s">
        <v>150</v>
      </c>
      <c r="F170" s="36"/>
      <c r="G170" s="60"/>
      <c r="H170" s="39"/>
      <c r="I170" s="2"/>
      <c r="J170" s="2"/>
      <c r="K170" s="2"/>
    </row>
    <row r="171" spans="1:11" s="131" customFormat="1" ht="15" customHeight="1">
      <c r="A171" s="132"/>
      <c r="B171" s="118"/>
      <c r="C171" s="114" t="s">
        <v>151</v>
      </c>
      <c r="D171" s="111"/>
      <c r="E171" s="71"/>
      <c r="F171" s="36"/>
      <c r="G171" s="60"/>
      <c r="H171" s="39"/>
      <c r="I171" s="2"/>
      <c r="J171" s="2"/>
      <c r="K171" s="2"/>
    </row>
    <row r="172" spans="1:11" s="131" customFormat="1" ht="15" customHeight="1">
      <c r="A172" s="40">
        <v>44</v>
      </c>
      <c r="B172" s="118" t="s">
        <v>81</v>
      </c>
      <c r="C172" s="115" t="s">
        <v>122</v>
      </c>
      <c r="D172" s="111">
        <v>5716.5</v>
      </c>
      <c r="E172" s="71" t="s">
        <v>37</v>
      </c>
      <c r="F172" s="36"/>
      <c r="G172" s="60"/>
      <c r="H172" s="39"/>
      <c r="I172" s="2"/>
      <c r="J172" s="2"/>
      <c r="K172" s="2"/>
    </row>
    <row r="173" spans="1:11" s="131" customFormat="1" ht="15" customHeight="1">
      <c r="A173" s="113">
        <v>45</v>
      </c>
      <c r="B173" s="118" t="s">
        <v>85</v>
      </c>
      <c r="C173" s="115" t="s">
        <v>152</v>
      </c>
      <c r="D173" s="111">
        <v>2788.5</v>
      </c>
      <c r="E173" s="71" t="s">
        <v>37</v>
      </c>
      <c r="F173" s="36"/>
      <c r="G173" s="74"/>
      <c r="H173" s="39"/>
      <c r="I173" s="2"/>
      <c r="J173" s="2"/>
      <c r="K173" s="2"/>
    </row>
    <row r="174" spans="1:11" s="131" customFormat="1" ht="15" customHeight="1">
      <c r="A174" s="113">
        <v>46</v>
      </c>
      <c r="B174" s="118" t="s">
        <v>91</v>
      </c>
      <c r="C174" s="115" t="s">
        <v>132</v>
      </c>
      <c r="D174" s="111">
        <v>250965</v>
      </c>
      <c r="E174" s="71" t="s">
        <v>93</v>
      </c>
      <c r="F174" s="36"/>
      <c r="G174" s="60"/>
      <c r="H174" s="39"/>
      <c r="I174" s="2"/>
      <c r="J174" s="2"/>
      <c r="K174" s="2"/>
    </row>
    <row r="175" spans="1:11" ht="15" customHeight="1">
      <c r="A175" s="113"/>
      <c r="B175" s="33"/>
      <c r="C175" s="34" t="s">
        <v>153</v>
      </c>
      <c r="D175" s="64"/>
      <c r="E175" s="71"/>
      <c r="F175" s="36"/>
      <c r="G175" s="60"/>
      <c r="H175" s="39"/>
    </row>
    <row r="176" spans="1:11" ht="15" customHeight="1">
      <c r="A176" s="113"/>
      <c r="B176" s="33"/>
      <c r="C176" s="116" t="s">
        <v>154</v>
      </c>
      <c r="D176" s="64"/>
      <c r="E176" s="71"/>
      <c r="F176" s="36"/>
      <c r="G176" s="60"/>
      <c r="H176" s="39"/>
    </row>
    <row r="177" spans="1:8" ht="15" customHeight="1">
      <c r="A177" s="113">
        <v>47</v>
      </c>
      <c r="B177" s="118" t="s">
        <v>155</v>
      </c>
      <c r="C177" s="119" t="s">
        <v>156</v>
      </c>
      <c r="D177" s="64">
        <v>21000</v>
      </c>
      <c r="E177" s="36" t="s">
        <v>96</v>
      </c>
      <c r="F177" s="30"/>
      <c r="G177" s="44"/>
      <c r="H177" s="39"/>
    </row>
    <row r="178" spans="1:8" ht="15" customHeight="1">
      <c r="A178" s="113">
        <v>48</v>
      </c>
      <c r="B178" s="118" t="s">
        <v>157</v>
      </c>
      <c r="C178" s="115" t="s">
        <v>158</v>
      </c>
      <c r="D178" s="64">
        <v>2.1</v>
      </c>
      <c r="E178" s="36" t="s">
        <v>159</v>
      </c>
      <c r="F178" s="36"/>
      <c r="G178" s="44"/>
      <c r="H178" s="39"/>
    </row>
    <row r="179" spans="1:8" ht="15" customHeight="1">
      <c r="A179" s="113"/>
      <c r="B179" s="147"/>
      <c r="C179" s="148" t="s">
        <v>160</v>
      </c>
      <c r="D179" s="149"/>
      <c r="E179" s="150"/>
      <c r="F179" s="36"/>
      <c r="G179" s="44"/>
      <c r="H179" s="39"/>
    </row>
    <row r="180" spans="1:8" ht="15" customHeight="1">
      <c r="A180" s="113"/>
      <c r="B180" s="112"/>
      <c r="C180" s="115" t="s">
        <v>161</v>
      </c>
      <c r="D180" s="151"/>
      <c r="E180" s="71"/>
      <c r="F180" s="152"/>
      <c r="G180" s="44"/>
      <c r="H180" s="39"/>
    </row>
    <row r="181" spans="1:8" ht="15" customHeight="1">
      <c r="A181" s="113"/>
      <c r="B181" s="112"/>
      <c r="C181" s="115" t="s">
        <v>162</v>
      </c>
      <c r="D181" s="151"/>
      <c r="E181" s="71"/>
      <c r="F181" s="152"/>
      <c r="G181" s="44"/>
      <c r="H181" s="39"/>
    </row>
    <row r="182" spans="1:8" ht="15" customHeight="1">
      <c r="A182" s="113"/>
      <c r="B182" s="112"/>
      <c r="C182" s="115" t="s">
        <v>163</v>
      </c>
      <c r="D182" s="151"/>
      <c r="E182" s="71"/>
      <c r="F182" s="36"/>
      <c r="G182" s="44"/>
      <c r="H182" s="39"/>
    </row>
    <row r="183" spans="1:8" ht="15" customHeight="1">
      <c r="A183" s="113"/>
      <c r="B183" s="118"/>
      <c r="C183" s="114" t="s">
        <v>164</v>
      </c>
      <c r="D183" s="153"/>
      <c r="E183" s="36"/>
      <c r="F183" s="36"/>
      <c r="G183" s="44"/>
      <c r="H183" s="39"/>
    </row>
    <row r="184" spans="1:8" ht="15" customHeight="1">
      <c r="A184" s="113">
        <v>49</v>
      </c>
      <c r="B184" s="118" t="s">
        <v>165</v>
      </c>
      <c r="C184" s="115" t="s">
        <v>166</v>
      </c>
      <c r="D184" s="64">
        <v>13427.1</v>
      </c>
      <c r="E184" s="36" t="s">
        <v>37</v>
      </c>
      <c r="F184" s="54"/>
      <c r="G184" s="44"/>
      <c r="H184" s="39"/>
    </row>
    <row r="185" spans="1:8" ht="15" customHeight="1">
      <c r="A185" s="113">
        <v>50</v>
      </c>
      <c r="B185" s="118" t="s">
        <v>157</v>
      </c>
      <c r="C185" s="115" t="s">
        <v>167</v>
      </c>
      <c r="D185" s="76">
        <v>9.3000000000000007</v>
      </c>
      <c r="E185" s="71" t="s">
        <v>32</v>
      </c>
      <c r="F185" s="36"/>
      <c r="G185" s="44"/>
      <c r="H185" s="39"/>
    </row>
    <row r="186" spans="1:8" ht="15" customHeight="1">
      <c r="A186" s="113"/>
      <c r="B186" s="118"/>
      <c r="C186" s="114" t="s">
        <v>168</v>
      </c>
      <c r="D186" s="64"/>
      <c r="E186" s="71"/>
      <c r="F186" s="36"/>
      <c r="G186" s="44"/>
      <c r="H186" s="39"/>
    </row>
    <row r="187" spans="1:8" ht="15" customHeight="1">
      <c r="A187" s="82"/>
      <c r="B187" s="24"/>
      <c r="C187" s="83"/>
      <c r="D187" s="24"/>
      <c r="E187" s="84"/>
      <c r="F187" s="24"/>
      <c r="G187" s="85" t="s">
        <v>64</v>
      </c>
      <c r="H187" s="86">
        <f>SUM(H161:H186)</f>
        <v>0</v>
      </c>
    </row>
    <row r="188" spans="1:8" ht="15" customHeight="1">
      <c r="A188" s="87"/>
      <c r="B188" s="88"/>
      <c r="C188" s="89"/>
      <c r="D188" s="88"/>
      <c r="E188" s="230" t="s">
        <v>65</v>
      </c>
      <c r="F188" s="230"/>
      <c r="G188" s="90" t="s">
        <v>66</v>
      </c>
      <c r="H188" s="86">
        <f>H187+H140</f>
        <v>0</v>
      </c>
    </row>
    <row r="189" spans="1:8" ht="15" customHeight="1">
      <c r="A189" s="18"/>
      <c r="B189" s="8"/>
      <c r="C189" s="91"/>
      <c r="D189" s="8"/>
      <c r="E189" s="92"/>
      <c r="F189" s="8"/>
      <c r="G189" s="154"/>
      <c r="H189" s="155"/>
    </row>
    <row r="190" spans="1:8" ht="15" customHeight="1">
      <c r="A190" s="18"/>
      <c r="B190" s="8"/>
      <c r="C190" s="95" t="s">
        <v>67</v>
      </c>
      <c r="D190" s="8"/>
      <c r="E190" s="231"/>
      <c r="F190" s="231"/>
      <c r="G190" s="135"/>
      <c r="H190" s="137"/>
    </row>
    <row r="191" spans="1:8" ht="15" customHeight="1">
      <c r="A191" s="97"/>
      <c r="B191" s="98"/>
      <c r="C191" s="99"/>
      <c r="D191" s="98"/>
      <c r="E191" s="232" t="s">
        <v>68</v>
      </c>
      <c r="F191" s="232"/>
      <c r="G191" s="100"/>
      <c r="H191" s="101"/>
    </row>
    <row r="192" spans="1:8" ht="4.5" customHeight="1">
      <c r="A192" s="138"/>
      <c r="B192" s="139"/>
      <c r="C192" s="140"/>
      <c r="D192" s="141"/>
      <c r="E192" s="142"/>
      <c r="F192" s="92"/>
      <c r="G192" s="143"/>
      <c r="H192" s="144"/>
    </row>
    <row r="193" spans="1:8" ht="15" customHeight="1">
      <c r="A193" s="3"/>
      <c r="B193" s="4"/>
      <c r="C193" s="156"/>
      <c r="D193" s="222" t="s">
        <v>0</v>
      </c>
      <c r="E193" s="222"/>
      <c r="F193" s="222"/>
      <c r="G193" s="222"/>
      <c r="H193" s="6" t="s">
        <v>424</v>
      </c>
    </row>
    <row r="194" spans="1:8" ht="15" customHeight="1">
      <c r="A194" s="7"/>
      <c r="B194" s="8"/>
      <c r="C194" s="9" t="s">
        <v>1</v>
      </c>
      <c r="D194" s="223" t="s">
        <v>2</v>
      </c>
      <c r="E194" s="223"/>
      <c r="F194" s="223"/>
      <c r="G194" s="223"/>
      <c r="H194" s="10" t="s">
        <v>425</v>
      </c>
    </row>
    <row r="195" spans="1:8" ht="15" customHeight="1">
      <c r="A195" s="7"/>
      <c r="B195" s="8"/>
      <c r="C195" s="11" t="s">
        <v>3</v>
      </c>
      <c r="D195" s="224" t="s">
        <v>4</v>
      </c>
      <c r="E195" s="224"/>
      <c r="F195" s="224"/>
      <c r="G195" s="224"/>
      <c r="H195" s="12" t="s">
        <v>169</v>
      </c>
    </row>
    <row r="196" spans="1:8" ht="21" customHeight="1">
      <c r="A196" s="7"/>
      <c r="B196" s="8"/>
      <c r="C196" s="11" t="s">
        <v>6</v>
      </c>
      <c r="D196" s="13" t="s">
        <v>7</v>
      </c>
      <c r="E196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196" s="225"/>
      <c r="G196" s="225"/>
      <c r="H196" s="226"/>
    </row>
    <row r="197" spans="1:8" ht="21" customHeight="1">
      <c r="A197" s="7"/>
      <c r="B197" s="8"/>
      <c r="C197" s="11" t="s">
        <v>8</v>
      </c>
      <c r="D197" s="157"/>
      <c r="E197" s="225"/>
      <c r="F197" s="225"/>
      <c r="G197" s="225"/>
      <c r="H197" s="226"/>
    </row>
    <row r="198" spans="1:8" ht="21" customHeight="1">
      <c r="A198" s="7"/>
      <c r="B198" s="8"/>
      <c r="C198" s="11" t="s">
        <v>9</v>
      </c>
      <c r="D198" s="157"/>
      <c r="E198" s="225"/>
      <c r="F198" s="225"/>
      <c r="G198" s="225"/>
      <c r="H198" s="226"/>
    </row>
    <row r="199" spans="1:8" ht="15" customHeight="1">
      <c r="A199" s="7"/>
      <c r="B199" s="8"/>
      <c r="C199" s="11" t="s">
        <v>10</v>
      </c>
      <c r="D199" s="15" t="s">
        <v>11</v>
      </c>
      <c r="E199" s="227" t="s">
        <v>12</v>
      </c>
      <c r="F199" s="227"/>
      <c r="G199" s="16"/>
      <c r="H199" s="17"/>
    </row>
    <row r="200" spans="1:8" ht="15" customHeight="1">
      <c r="A200" s="7"/>
      <c r="B200" s="8"/>
      <c r="C200" s="19"/>
      <c r="D200" s="20" t="s">
        <v>13</v>
      </c>
      <c r="E200" s="227" t="s">
        <v>14</v>
      </c>
      <c r="F200" s="227"/>
      <c r="G200" s="16"/>
      <c r="H200" s="17"/>
    </row>
    <row r="201" spans="1:8" ht="15" customHeight="1">
      <c r="A201" s="18"/>
      <c r="B201" s="8"/>
      <c r="C201" s="102"/>
      <c r="D201" s="20" t="s">
        <v>15</v>
      </c>
      <c r="E201" s="210" t="str">
        <f>E10</f>
        <v>DEL KM  361+000 AL KM 364+000</v>
      </c>
      <c r="F201" s="210"/>
      <c r="G201" s="210"/>
      <c r="H201" s="211"/>
    </row>
    <row r="202" spans="1:8" ht="15" customHeight="1">
      <c r="A202" s="82"/>
      <c r="B202" s="158"/>
      <c r="C202" s="23" t="s">
        <v>17</v>
      </c>
      <c r="D202" s="24"/>
      <c r="E202" s="25"/>
      <c r="F202" s="228" t="str">
        <f>F154</f>
        <v xml:space="preserve"> LICITACIÓN NÚMERO: PC-009000966-E39-2022</v>
      </c>
      <c r="G202" s="228"/>
      <c r="H202" s="229"/>
    </row>
    <row r="203" spans="1:8" ht="15" customHeight="1">
      <c r="A203" s="218" t="s">
        <v>18</v>
      </c>
      <c r="B203" s="237"/>
      <c r="C203" s="237"/>
      <c r="D203" s="26"/>
      <c r="E203" s="26"/>
      <c r="F203" s="216" t="str">
        <f>F155</f>
        <v xml:space="preserve"> LUGAR Y FECHA: SAN LUIS POTOSÍ , A 15 DE JULIO DE 2022</v>
      </c>
      <c r="G203" s="216"/>
      <c r="H203" s="217"/>
    </row>
    <row r="204" spans="1:8" ht="15" customHeight="1">
      <c r="A204" s="218" t="s">
        <v>19</v>
      </c>
      <c r="B204" s="219" t="s">
        <v>20</v>
      </c>
      <c r="C204" s="235" t="s">
        <v>21</v>
      </c>
      <c r="D204" s="27" t="s">
        <v>22</v>
      </c>
      <c r="E204" s="28" t="s">
        <v>23</v>
      </c>
      <c r="F204" s="219" t="s">
        <v>24</v>
      </c>
      <c r="G204" s="219"/>
      <c r="H204" s="29" t="s">
        <v>25</v>
      </c>
    </row>
    <row r="205" spans="1:8" ht="15" customHeight="1">
      <c r="A205" s="218"/>
      <c r="B205" s="219"/>
      <c r="C205" s="235"/>
      <c r="D205" s="104"/>
      <c r="E205" s="105"/>
      <c r="F205" s="30" t="s">
        <v>26</v>
      </c>
      <c r="G205" s="31" t="s">
        <v>27</v>
      </c>
      <c r="H205" s="106" t="s">
        <v>70</v>
      </c>
    </row>
    <row r="206" spans="1:8" ht="15" customHeight="1">
      <c r="A206" s="113">
        <v>51</v>
      </c>
      <c r="B206" s="118" t="s">
        <v>170</v>
      </c>
      <c r="C206" s="115" t="s">
        <v>171</v>
      </c>
      <c r="D206" s="64">
        <v>13427.1</v>
      </c>
      <c r="E206" s="36" t="s">
        <v>172</v>
      </c>
      <c r="F206" s="54"/>
      <c r="G206" s="44"/>
      <c r="H206" s="39"/>
    </row>
    <row r="207" spans="1:8" ht="15" customHeight="1">
      <c r="A207" s="113"/>
      <c r="B207" s="118"/>
      <c r="C207" s="114" t="s">
        <v>173</v>
      </c>
      <c r="D207" s="42"/>
      <c r="E207" s="36"/>
      <c r="F207" s="36"/>
      <c r="G207" s="159"/>
      <c r="H207" s="39"/>
    </row>
    <row r="208" spans="1:8" ht="15" customHeight="1">
      <c r="A208" s="113">
        <v>52</v>
      </c>
      <c r="B208" s="118" t="s">
        <v>174</v>
      </c>
      <c r="C208" s="160" t="s">
        <v>175</v>
      </c>
      <c r="D208" s="64">
        <v>35027.21</v>
      </c>
      <c r="E208" s="36" t="s">
        <v>172</v>
      </c>
      <c r="F208" s="54"/>
      <c r="G208" s="44"/>
      <c r="H208" s="39"/>
    </row>
    <row r="209" spans="1:8" ht="15" customHeight="1">
      <c r="A209" s="113"/>
      <c r="B209" s="118"/>
      <c r="C209" s="114" t="s">
        <v>176</v>
      </c>
      <c r="D209" s="151"/>
      <c r="E209" s="36"/>
      <c r="F209" s="36"/>
      <c r="G209" s="159"/>
      <c r="H209" s="39"/>
    </row>
    <row r="210" spans="1:8" ht="15" customHeight="1">
      <c r="A210" s="113">
        <v>53</v>
      </c>
      <c r="B210" s="118" t="s">
        <v>177</v>
      </c>
      <c r="C210" s="119" t="s">
        <v>178</v>
      </c>
      <c r="D210" s="111">
        <v>9213</v>
      </c>
      <c r="E210" s="36" t="s">
        <v>37</v>
      </c>
      <c r="F210" s="54"/>
      <c r="G210" s="44"/>
      <c r="H210" s="39"/>
    </row>
    <row r="211" spans="1:8" ht="15" customHeight="1">
      <c r="A211" s="113">
        <v>54</v>
      </c>
      <c r="B211" s="118" t="s">
        <v>179</v>
      </c>
      <c r="C211" s="119" t="s">
        <v>180</v>
      </c>
      <c r="D211" s="111">
        <v>1059495</v>
      </c>
      <c r="E211" s="36" t="s">
        <v>93</v>
      </c>
      <c r="F211" s="54"/>
      <c r="G211" s="44"/>
      <c r="H211" s="39"/>
    </row>
    <row r="212" spans="1:8" ht="13.5" customHeight="1">
      <c r="A212" s="113"/>
      <c r="B212" s="118"/>
      <c r="C212" s="114" t="s">
        <v>173</v>
      </c>
      <c r="D212" s="42"/>
      <c r="E212" s="36"/>
      <c r="F212" s="36"/>
      <c r="G212" s="44"/>
      <c r="H212" s="39"/>
    </row>
    <row r="213" spans="1:8" ht="14.85" customHeight="1">
      <c r="A213" s="113">
        <v>55</v>
      </c>
      <c r="B213" s="118" t="s">
        <v>174</v>
      </c>
      <c r="C213" s="160" t="s">
        <v>181</v>
      </c>
      <c r="D213" s="64">
        <v>50612</v>
      </c>
      <c r="E213" s="36" t="s">
        <v>172</v>
      </c>
      <c r="F213" s="54"/>
      <c r="G213" s="44"/>
      <c r="H213" s="39"/>
    </row>
    <row r="214" spans="1:8" ht="10.199999999999999">
      <c r="A214" s="113"/>
      <c r="B214" s="118"/>
      <c r="C214" s="116" t="s">
        <v>182</v>
      </c>
      <c r="D214" s="151"/>
      <c r="E214" s="71"/>
      <c r="F214" s="36"/>
      <c r="G214" s="44"/>
      <c r="H214" s="39"/>
    </row>
    <row r="215" spans="1:8" ht="15" customHeight="1">
      <c r="A215" s="113"/>
      <c r="C215" s="119" t="s">
        <v>183</v>
      </c>
      <c r="D215" s="151"/>
      <c r="E215" s="71"/>
      <c r="F215" s="36"/>
      <c r="G215" s="44"/>
      <c r="H215" s="39"/>
    </row>
    <row r="216" spans="1:8" ht="15" customHeight="1">
      <c r="A216" s="113"/>
      <c r="B216" s="118"/>
      <c r="C216" s="119" t="s">
        <v>184</v>
      </c>
      <c r="D216" s="161"/>
      <c r="E216" s="71"/>
      <c r="F216" s="36"/>
      <c r="G216" s="44"/>
      <c r="H216" s="39"/>
    </row>
    <row r="217" spans="1:8" ht="13.2">
      <c r="A217" s="113">
        <v>56</v>
      </c>
      <c r="B217" s="118" t="s">
        <v>185</v>
      </c>
      <c r="C217" s="119" t="s">
        <v>186</v>
      </c>
      <c r="D217" s="76">
        <v>5197.3999999999996</v>
      </c>
      <c r="E217" s="71" t="s">
        <v>37</v>
      </c>
      <c r="F217" s="54"/>
      <c r="G217" s="44"/>
      <c r="H217" s="39"/>
    </row>
    <row r="218" spans="1:8" ht="13.2">
      <c r="A218" s="113">
        <v>57</v>
      </c>
      <c r="B218" s="118" t="s">
        <v>187</v>
      </c>
      <c r="C218" s="119" t="s">
        <v>188</v>
      </c>
      <c r="D218" s="111">
        <v>649675</v>
      </c>
      <c r="E218" s="71" t="s">
        <v>93</v>
      </c>
      <c r="F218" s="54"/>
      <c r="G218" s="44"/>
      <c r="H218" s="39"/>
    </row>
    <row r="219" spans="1:8" ht="13.2">
      <c r="A219" s="113">
        <v>58</v>
      </c>
      <c r="B219" s="118" t="s">
        <v>157</v>
      </c>
      <c r="C219" s="119" t="s">
        <v>167</v>
      </c>
      <c r="D219" s="64">
        <v>8.5</v>
      </c>
      <c r="E219" s="162" t="s">
        <v>32</v>
      </c>
      <c r="F219" s="54"/>
      <c r="G219" s="44"/>
      <c r="H219" s="39"/>
    </row>
    <row r="220" spans="1:8" ht="10.199999999999999">
      <c r="A220" s="113"/>
      <c r="B220" s="112"/>
      <c r="C220" s="34" t="s">
        <v>189</v>
      </c>
      <c r="D220" s="64"/>
      <c r="E220" s="36"/>
      <c r="F220" s="37"/>
      <c r="G220" s="44"/>
      <c r="H220" s="39"/>
    </row>
    <row r="221" spans="1:8" ht="15" customHeight="1">
      <c r="A221" s="113"/>
      <c r="B221" s="118"/>
      <c r="C221" s="114" t="s">
        <v>190</v>
      </c>
      <c r="D221" s="76"/>
      <c r="E221" s="71"/>
      <c r="F221" s="36"/>
      <c r="G221" s="44"/>
      <c r="H221" s="39"/>
    </row>
    <row r="222" spans="1:8" ht="15" customHeight="1">
      <c r="A222" s="113">
        <v>59</v>
      </c>
      <c r="B222" s="118" t="s">
        <v>191</v>
      </c>
      <c r="C222" s="115" t="s">
        <v>192</v>
      </c>
      <c r="D222" s="111">
        <v>1112</v>
      </c>
      <c r="E222" s="71" t="s">
        <v>101</v>
      </c>
      <c r="F222" s="37"/>
      <c r="G222" s="44"/>
      <c r="H222" s="39"/>
    </row>
    <row r="223" spans="1:8" ht="15" customHeight="1">
      <c r="A223" s="113"/>
      <c r="B223" s="118"/>
      <c r="C223" s="114" t="s">
        <v>193</v>
      </c>
      <c r="D223" s="111"/>
      <c r="E223" s="36"/>
      <c r="F223" s="37"/>
      <c r="G223" s="44"/>
      <c r="H223" s="39"/>
    </row>
    <row r="224" spans="1:8" ht="15" customHeight="1">
      <c r="A224" s="113">
        <v>60</v>
      </c>
      <c r="B224" s="118" t="s">
        <v>194</v>
      </c>
      <c r="C224" s="119" t="s">
        <v>195</v>
      </c>
      <c r="D224" s="111">
        <v>372</v>
      </c>
      <c r="E224" s="36" t="s">
        <v>101</v>
      </c>
      <c r="F224" s="37"/>
      <c r="G224" s="44"/>
      <c r="H224" s="39"/>
    </row>
    <row r="225" spans="1:8" ht="15" customHeight="1">
      <c r="A225" s="113"/>
      <c r="B225" s="118"/>
      <c r="C225" s="116" t="s">
        <v>196</v>
      </c>
      <c r="D225" s="111"/>
      <c r="E225" s="36"/>
      <c r="F225" s="37"/>
      <c r="G225" s="44"/>
      <c r="H225" s="39"/>
    </row>
    <row r="226" spans="1:8" ht="15" customHeight="1">
      <c r="A226" s="113"/>
      <c r="B226" s="118"/>
      <c r="C226" s="119" t="s">
        <v>197</v>
      </c>
      <c r="D226" s="111"/>
      <c r="E226" s="36"/>
      <c r="F226" s="36"/>
      <c r="G226" s="44"/>
      <c r="H226" s="39"/>
    </row>
    <row r="227" spans="1:8" ht="15" customHeight="1">
      <c r="A227" s="113">
        <v>61</v>
      </c>
      <c r="B227" s="118" t="s">
        <v>198</v>
      </c>
      <c r="C227" s="119" t="s">
        <v>199</v>
      </c>
      <c r="D227" s="111">
        <v>2412</v>
      </c>
      <c r="E227" s="36" t="s">
        <v>101</v>
      </c>
      <c r="F227" s="36"/>
      <c r="G227" s="44"/>
      <c r="H227" s="39"/>
    </row>
    <row r="228" spans="1:8" ht="15" customHeight="1">
      <c r="A228" s="113"/>
      <c r="B228" s="112"/>
      <c r="C228" s="116" t="s">
        <v>200</v>
      </c>
      <c r="D228" s="111"/>
      <c r="E228" s="71"/>
      <c r="F228" s="36"/>
      <c r="G228" s="44"/>
      <c r="H228" s="39"/>
    </row>
    <row r="229" spans="1:8" ht="15.75" customHeight="1">
      <c r="A229" s="113">
        <v>62</v>
      </c>
      <c r="B229" s="118" t="s">
        <v>85</v>
      </c>
      <c r="C229" s="119" t="s">
        <v>201</v>
      </c>
      <c r="D229" s="111">
        <v>10954.5</v>
      </c>
      <c r="E229" s="71" t="s">
        <v>96</v>
      </c>
      <c r="F229" s="36"/>
      <c r="G229" s="60"/>
      <c r="H229" s="39"/>
    </row>
    <row r="230" spans="1:8" ht="15.75" customHeight="1">
      <c r="A230" s="113">
        <v>63</v>
      </c>
      <c r="B230" s="118" t="s">
        <v>85</v>
      </c>
      <c r="C230" s="119" t="s">
        <v>202</v>
      </c>
      <c r="D230" s="111">
        <v>4630</v>
      </c>
      <c r="E230" s="71" t="s">
        <v>101</v>
      </c>
      <c r="F230" s="36"/>
      <c r="G230" s="60"/>
      <c r="H230" s="39"/>
    </row>
    <row r="231" spans="1:8" ht="15" customHeight="1">
      <c r="A231" s="113"/>
      <c r="B231" s="112"/>
      <c r="C231" s="116" t="s">
        <v>203</v>
      </c>
      <c r="D231" s="111"/>
      <c r="E231" s="71"/>
      <c r="F231" s="36"/>
      <c r="G231" s="44"/>
      <c r="H231" s="39"/>
    </row>
    <row r="232" spans="1:8" ht="15" customHeight="1">
      <c r="A232" s="113"/>
      <c r="B232" s="118"/>
      <c r="C232" s="116" t="s">
        <v>204</v>
      </c>
      <c r="D232" s="151"/>
      <c r="E232" s="71"/>
      <c r="F232" s="36"/>
      <c r="G232" s="44"/>
      <c r="H232" s="39"/>
    </row>
    <row r="233" spans="1:8" ht="15" customHeight="1">
      <c r="A233" s="113">
        <v>65</v>
      </c>
      <c r="B233" s="118" t="s">
        <v>205</v>
      </c>
      <c r="C233" s="115" t="s">
        <v>206</v>
      </c>
      <c r="D233" s="111">
        <v>16</v>
      </c>
      <c r="E233" s="71" t="s">
        <v>207</v>
      </c>
      <c r="F233" s="36"/>
      <c r="G233" s="60"/>
      <c r="H233" s="39"/>
    </row>
    <row r="234" spans="1:8" ht="15" customHeight="1">
      <c r="A234" s="113">
        <v>66</v>
      </c>
      <c r="B234" s="118" t="s">
        <v>205</v>
      </c>
      <c r="C234" s="115" t="s">
        <v>208</v>
      </c>
      <c r="D234" s="111"/>
      <c r="E234" s="71"/>
      <c r="F234" s="36"/>
      <c r="G234" s="44"/>
      <c r="H234" s="39"/>
    </row>
    <row r="235" spans="1:8" ht="15" customHeight="1">
      <c r="A235" s="113"/>
      <c r="B235" s="118"/>
      <c r="C235" s="115" t="s">
        <v>209</v>
      </c>
      <c r="D235" s="111">
        <v>3</v>
      </c>
      <c r="E235" s="71" t="s">
        <v>207</v>
      </c>
      <c r="F235" s="36"/>
      <c r="G235" s="44"/>
      <c r="H235" s="39"/>
    </row>
    <row r="236" spans="1:8" ht="15" customHeight="1">
      <c r="A236" s="87"/>
      <c r="B236" s="88"/>
      <c r="C236" s="89"/>
      <c r="D236" s="88"/>
      <c r="E236" s="230" t="s">
        <v>65</v>
      </c>
      <c r="F236" s="230"/>
      <c r="G236" s="85" t="s">
        <v>64</v>
      </c>
      <c r="H236" s="86">
        <f>SUM(H206:H235)</f>
        <v>0</v>
      </c>
    </row>
    <row r="237" spans="1:8" ht="15" customHeight="1">
      <c r="A237" s="87"/>
      <c r="B237" s="88"/>
      <c r="C237" s="133"/>
      <c r="D237" s="88"/>
      <c r="E237" s="134"/>
      <c r="F237" s="88"/>
      <c r="G237" s="90" t="s">
        <v>66</v>
      </c>
      <c r="H237" s="86">
        <f>H236+H188</f>
        <v>0</v>
      </c>
    </row>
    <row r="238" spans="1:8" ht="15" customHeight="1">
      <c r="A238" s="18"/>
      <c r="B238" s="8"/>
      <c r="C238" s="95" t="s">
        <v>67</v>
      </c>
      <c r="D238" s="8"/>
      <c r="E238" s="231"/>
      <c r="F238" s="231"/>
      <c r="G238" s="154"/>
      <c r="H238" s="155"/>
    </row>
    <row r="239" spans="1:8" ht="15" customHeight="1">
      <c r="A239" s="97"/>
      <c r="B239" s="98"/>
      <c r="C239" s="99"/>
      <c r="D239" s="98"/>
      <c r="E239" s="232" t="s">
        <v>68</v>
      </c>
      <c r="F239" s="232"/>
      <c r="G239" s="163"/>
      <c r="H239" s="164"/>
    </row>
    <row r="240" spans="1:8" ht="5.25" customHeight="1">
      <c r="A240" s="138"/>
      <c r="B240" s="139"/>
      <c r="C240" s="140"/>
      <c r="D240" s="141"/>
      <c r="E240" s="142"/>
      <c r="F240" s="92"/>
      <c r="G240" s="165"/>
      <c r="H240" s="166"/>
    </row>
    <row r="241" spans="1:8" ht="15" customHeight="1">
      <c r="A241" s="3"/>
      <c r="B241" s="4"/>
      <c r="C241" s="5"/>
      <c r="D241" s="222" t="s">
        <v>0</v>
      </c>
      <c r="E241" s="222"/>
      <c r="F241" s="222"/>
      <c r="G241" s="222"/>
      <c r="H241" s="6" t="s">
        <v>424</v>
      </c>
    </row>
    <row r="242" spans="1:8" ht="15" customHeight="1">
      <c r="A242" s="7"/>
      <c r="B242" s="8"/>
      <c r="C242" s="9" t="s">
        <v>1</v>
      </c>
      <c r="D242" s="223" t="s">
        <v>2</v>
      </c>
      <c r="E242" s="223"/>
      <c r="F242" s="223"/>
      <c r="G242" s="223"/>
      <c r="H242" s="10" t="s">
        <v>425</v>
      </c>
    </row>
    <row r="243" spans="1:8" ht="15" customHeight="1">
      <c r="A243" s="7"/>
      <c r="B243" s="8"/>
      <c r="C243" s="11" t="s">
        <v>3</v>
      </c>
      <c r="D243" s="224" t="s">
        <v>4</v>
      </c>
      <c r="E243" s="224"/>
      <c r="F243" s="224"/>
      <c r="G243" s="224"/>
      <c r="H243" s="12" t="s">
        <v>210</v>
      </c>
    </row>
    <row r="244" spans="1:8" ht="19.5" customHeight="1">
      <c r="A244" s="7"/>
      <c r="B244" s="8"/>
      <c r="C244" s="11" t="s">
        <v>6</v>
      </c>
      <c r="D244" s="13" t="s">
        <v>7</v>
      </c>
      <c r="E244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244" s="225"/>
      <c r="G244" s="225"/>
      <c r="H244" s="226"/>
    </row>
    <row r="245" spans="1:8" ht="19.5" customHeight="1">
      <c r="A245" s="7"/>
      <c r="B245" s="8"/>
      <c r="C245" s="11" t="s">
        <v>8</v>
      </c>
      <c r="D245" s="14"/>
      <c r="E245" s="225"/>
      <c r="F245" s="225"/>
      <c r="G245" s="225"/>
      <c r="H245" s="226"/>
    </row>
    <row r="246" spans="1:8" ht="19.5" customHeight="1">
      <c r="A246" s="7"/>
      <c r="B246" s="8"/>
      <c r="C246" s="11" t="s">
        <v>9</v>
      </c>
      <c r="D246" s="14"/>
      <c r="E246" s="225"/>
      <c r="F246" s="225"/>
      <c r="G246" s="225"/>
      <c r="H246" s="226"/>
    </row>
    <row r="247" spans="1:8" ht="15" customHeight="1">
      <c r="A247" s="7"/>
      <c r="B247" s="8"/>
      <c r="C247" s="11" t="s">
        <v>10</v>
      </c>
      <c r="D247" s="15" t="s">
        <v>11</v>
      </c>
      <c r="E247" s="227" t="s">
        <v>12</v>
      </c>
      <c r="F247" s="227"/>
      <c r="G247" s="16"/>
      <c r="H247" s="17"/>
    </row>
    <row r="248" spans="1:8" ht="15" customHeight="1">
      <c r="A248" s="7"/>
      <c r="B248" s="8"/>
      <c r="C248" s="19"/>
      <c r="D248" s="20" t="s">
        <v>13</v>
      </c>
      <c r="E248" s="227" t="s">
        <v>14</v>
      </c>
      <c r="F248" s="227"/>
      <c r="G248" s="16"/>
      <c r="H248" s="17"/>
    </row>
    <row r="249" spans="1:8" ht="15" customHeight="1">
      <c r="A249" s="18"/>
      <c r="B249" s="8"/>
      <c r="C249" s="19"/>
      <c r="D249" s="20" t="s">
        <v>15</v>
      </c>
      <c r="E249" s="210" t="str">
        <f>E10</f>
        <v>DEL KM  361+000 AL KM 364+000</v>
      </c>
      <c r="F249" s="210"/>
      <c r="G249" s="210"/>
      <c r="H249" s="211"/>
    </row>
    <row r="250" spans="1:8" ht="15" customHeight="1">
      <c r="A250" s="82"/>
      <c r="B250" s="158"/>
      <c r="C250" s="23" t="s">
        <v>17</v>
      </c>
      <c r="D250" s="24"/>
      <c r="E250" s="25"/>
      <c r="F250" s="228" t="str">
        <f>F202</f>
        <v xml:space="preserve"> LICITACIÓN NÚMERO: PC-009000966-E39-2022</v>
      </c>
      <c r="G250" s="228"/>
      <c r="H250" s="229"/>
    </row>
    <row r="251" spans="1:8" ht="15" customHeight="1">
      <c r="A251" s="218" t="s">
        <v>18</v>
      </c>
      <c r="B251" s="237"/>
      <c r="C251" s="237"/>
      <c r="D251" s="26"/>
      <c r="E251" s="26"/>
      <c r="F251" s="216" t="str">
        <f>F203</f>
        <v xml:space="preserve"> LUGAR Y FECHA: SAN LUIS POTOSÍ , A 15 DE JULIO DE 2022</v>
      </c>
      <c r="G251" s="216"/>
      <c r="H251" s="217"/>
    </row>
    <row r="252" spans="1:8" ht="15" customHeight="1">
      <c r="A252" s="218" t="s">
        <v>19</v>
      </c>
      <c r="B252" s="219" t="s">
        <v>20</v>
      </c>
      <c r="C252" s="235" t="s">
        <v>21</v>
      </c>
      <c r="D252" s="27" t="s">
        <v>22</v>
      </c>
      <c r="E252" s="28" t="s">
        <v>23</v>
      </c>
      <c r="F252" s="219" t="s">
        <v>24</v>
      </c>
      <c r="G252" s="219"/>
      <c r="H252" s="29" t="s">
        <v>25</v>
      </c>
    </row>
    <row r="253" spans="1:8" ht="15" customHeight="1">
      <c r="A253" s="218"/>
      <c r="B253" s="219"/>
      <c r="C253" s="235"/>
      <c r="D253" s="104"/>
      <c r="E253" s="105"/>
      <c r="F253" s="30" t="s">
        <v>26</v>
      </c>
      <c r="G253" s="31" t="s">
        <v>27</v>
      </c>
      <c r="H253" s="106" t="s">
        <v>70</v>
      </c>
    </row>
    <row r="254" spans="1:8" ht="15" customHeight="1">
      <c r="A254" s="113">
        <v>67</v>
      </c>
      <c r="B254" s="118" t="s">
        <v>205</v>
      </c>
      <c r="C254" s="115" t="s">
        <v>211</v>
      </c>
      <c r="D254" s="111">
        <v>2</v>
      </c>
      <c r="E254" s="71" t="s">
        <v>207</v>
      </c>
      <c r="F254" s="36"/>
      <c r="G254" s="60"/>
      <c r="H254" s="39"/>
    </row>
    <row r="255" spans="1:8" ht="15" customHeight="1">
      <c r="A255" s="113">
        <v>68</v>
      </c>
      <c r="B255" s="118" t="s">
        <v>205</v>
      </c>
      <c r="C255" s="115" t="s">
        <v>212</v>
      </c>
      <c r="D255" s="167"/>
      <c r="E255" s="71"/>
      <c r="F255" s="36"/>
      <c r="G255" s="60"/>
      <c r="H255" s="39"/>
    </row>
    <row r="256" spans="1:8" ht="15" customHeight="1">
      <c r="A256" s="113"/>
      <c r="B256" s="118"/>
      <c r="C256" s="115" t="s">
        <v>213</v>
      </c>
      <c r="D256" s="111">
        <v>1</v>
      </c>
      <c r="E256" s="71" t="s">
        <v>207</v>
      </c>
      <c r="F256" s="36"/>
      <c r="G256" s="60"/>
      <c r="H256" s="39"/>
    </row>
    <row r="257" spans="1:8" ht="15" customHeight="1">
      <c r="A257" s="113"/>
      <c r="B257" s="118"/>
      <c r="C257" s="114" t="s">
        <v>214</v>
      </c>
      <c r="D257" s="168"/>
      <c r="E257" s="71"/>
      <c r="F257" s="36"/>
      <c r="G257" s="44"/>
      <c r="H257" s="39"/>
    </row>
    <row r="258" spans="1:8" ht="15" customHeight="1">
      <c r="A258" s="113">
        <v>69</v>
      </c>
      <c r="B258" s="118" t="s">
        <v>205</v>
      </c>
      <c r="C258" s="115" t="s">
        <v>215</v>
      </c>
      <c r="D258" s="111">
        <v>6</v>
      </c>
      <c r="E258" s="71" t="s">
        <v>207</v>
      </c>
      <c r="F258" s="36"/>
      <c r="G258" s="44"/>
      <c r="H258" s="39"/>
    </row>
    <row r="259" spans="1:8" ht="15" customHeight="1">
      <c r="A259" s="113">
        <v>70</v>
      </c>
      <c r="B259" s="118" t="s">
        <v>205</v>
      </c>
      <c r="C259" s="115" t="s">
        <v>216</v>
      </c>
      <c r="D259" s="111">
        <v>2</v>
      </c>
      <c r="E259" s="71" t="s">
        <v>207</v>
      </c>
      <c r="F259" s="36"/>
      <c r="G259" s="44"/>
      <c r="H259" s="39"/>
    </row>
    <row r="260" spans="1:8" ht="15" customHeight="1">
      <c r="A260" s="113">
        <v>71</v>
      </c>
      <c r="B260" s="118" t="s">
        <v>205</v>
      </c>
      <c r="C260" s="115" t="s">
        <v>217</v>
      </c>
      <c r="D260" s="111">
        <v>2</v>
      </c>
      <c r="E260" s="71" t="s">
        <v>207</v>
      </c>
      <c r="F260" s="36"/>
      <c r="G260" s="44"/>
      <c r="H260" s="39"/>
    </row>
    <row r="261" spans="1:8" ht="15" customHeight="1">
      <c r="A261" s="113">
        <v>72</v>
      </c>
      <c r="B261" s="118" t="s">
        <v>205</v>
      </c>
      <c r="C261" s="115" t="s">
        <v>218</v>
      </c>
      <c r="D261" s="111">
        <v>3</v>
      </c>
      <c r="E261" s="71" t="s">
        <v>207</v>
      </c>
      <c r="F261" s="36"/>
      <c r="G261" s="44"/>
      <c r="H261" s="39"/>
    </row>
    <row r="262" spans="1:8" ht="15" customHeight="1">
      <c r="A262" s="113"/>
      <c r="B262" s="112"/>
      <c r="C262" s="114" t="s">
        <v>219</v>
      </c>
      <c r="D262" s="169"/>
      <c r="E262" s="36"/>
      <c r="F262" s="170"/>
      <c r="G262" s="44"/>
      <c r="H262" s="39"/>
    </row>
    <row r="263" spans="1:8" ht="15" customHeight="1">
      <c r="A263" s="113"/>
      <c r="B263" s="112"/>
      <c r="C263" s="114" t="s">
        <v>220</v>
      </c>
      <c r="D263" s="168"/>
      <c r="E263" s="36"/>
      <c r="F263" s="170"/>
      <c r="G263" s="44"/>
      <c r="H263" s="39"/>
    </row>
    <row r="264" spans="1:8" ht="15" customHeight="1">
      <c r="A264" s="113">
        <v>73</v>
      </c>
      <c r="B264" s="118" t="s">
        <v>205</v>
      </c>
      <c r="C264" s="115" t="s">
        <v>221</v>
      </c>
      <c r="D264" s="111">
        <v>2</v>
      </c>
      <c r="E264" s="171" t="s">
        <v>222</v>
      </c>
      <c r="F264" s="36"/>
      <c r="G264" s="44"/>
      <c r="H264" s="39"/>
    </row>
    <row r="265" spans="1:8" ht="15" customHeight="1">
      <c r="A265" s="113">
        <v>74</v>
      </c>
      <c r="B265" s="118" t="s">
        <v>205</v>
      </c>
      <c r="C265" s="115" t="s">
        <v>223</v>
      </c>
      <c r="D265" s="111">
        <v>7</v>
      </c>
      <c r="E265" s="171" t="s">
        <v>222</v>
      </c>
      <c r="F265" s="36"/>
      <c r="G265" s="44"/>
      <c r="H265" s="39"/>
    </row>
    <row r="266" spans="1:8" ht="15" customHeight="1">
      <c r="A266" s="113"/>
      <c r="B266" s="118"/>
      <c r="C266" s="114" t="s">
        <v>224</v>
      </c>
      <c r="D266" s="111"/>
      <c r="E266" s="171"/>
      <c r="F266" s="36"/>
      <c r="G266" s="44"/>
      <c r="H266" s="39"/>
    </row>
    <row r="267" spans="1:8" ht="15" customHeight="1">
      <c r="A267" s="113">
        <v>75</v>
      </c>
      <c r="B267" s="118" t="s">
        <v>205</v>
      </c>
      <c r="C267" s="115" t="s">
        <v>225</v>
      </c>
      <c r="D267" s="111">
        <v>2</v>
      </c>
      <c r="E267" s="171" t="s">
        <v>222</v>
      </c>
      <c r="F267" s="36"/>
      <c r="G267" s="44"/>
      <c r="H267" s="39"/>
    </row>
    <row r="268" spans="1:8" ht="15" customHeight="1">
      <c r="A268" s="113"/>
      <c r="B268" s="118"/>
      <c r="C268" s="114" t="s">
        <v>226</v>
      </c>
      <c r="D268" s="111"/>
      <c r="E268" s="171"/>
      <c r="F268" s="36"/>
      <c r="G268" s="44"/>
      <c r="H268" s="39"/>
    </row>
    <row r="269" spans="1:8" ht="15" customHeight="1">
      <c r="A269" s="113"/>
      <c r="B269" s="118"/>
      <c r="C269" s="114" t="s">
        <v>227</v>
      </c>
      <c r="D269" s="111"/>
      <c r="E269" s="171"/>
      <c r="F269" s="36"/>
      <c r="G269" s="44"/>
      <c r="H269" s="39"/>
    </row>
    <row r="270" spans="1:8" ht="15" customHeight="1">
      <c r="A270" s="113">
        <v>76</v>
      </c>
      <c r="B270" s="118" t="s">
        <v>205</v>
      </c>
      <c r="C270" s="115" t="s">
        <v>228</v>
      </c>
      <c r="D270" s="111">
        <v>3</v>
      </c>
      <c r="E270" s="171" t="s">
        <v>222</v>
      </c>
      <c r="F270" s="36"/>
      <c r="G270" s="44"/>
      <c r="H270" s="39"/>
    </row>
    <row r="271" spans="1:8" ht="15" customHeight="1">
      <c r="A271" s="113"/>
      <c r="B271" s="118"/>
      <c r="C271" s="114" t="s">
        <v>229</v>
      </c>
      <c r="D271" s="111"/>
      <c r="E271" s="171"/>
      <c r="F271" s="36"/>
      <c r="G271" s="44"/>
      <c r="H271" s="39"/>
    </row>
    <row r="272" spans="1:8" ht="15" customHeight="1">
      <c r="A272" s="113">
        <v>77</v>
      </c>
      <c r="B272" s="118" t="s">
        <v>205</v>
      </c>
      <c r="C272" s="115" t="s">
        <v>230</v>
      </c>
      <c r="D272" s="111">
        <v>2</v>
      </c>
      <c r="E272" s="171" t="s">
        <v>222</v>
      </c>
      <c r="F272" s="36"/>
      <c r="G272" s="44"/>
      <c r="H272" s="39"/>
    </row>
    <row r="273" spans="1:8" ht="15" customHeight="1">
      <c r="A273" s="113">
        <v>78</v>
      </c>
      <c r="B273" s="118" t="s">
        <v>205</v>
      </c>
      <c r="C273" s="115" t="s">
        <v>231</v>
      </c>
      <c r="D273" s="111">
        <v>10</v>
      </c>
      <c r="E273" s="171" t="s">
        <v>222</v>
      </c>
      <c r="F273" s="36"/>
      <c r="G273" s="44"/>
      <c r="H273" s="39"/>
    </row>
    <row r="274" spans="1:8" ht="15" customHeight="1">
      <c r="A274" s="113">
        <v>79</v>
      </c>
      <c r="B274" s="118" t="s">
        <v>205</v>
      </c>
      <c r="C274" s="115" t="s">
        <v>232</v>
      </c>
      <c r="D274" s="111">
        <v>8</v>
      </c>
      <c r="E274" s="171" t="s">
        <v>222</v>
      </c>
      <c r="F274" s="36"/>
      <c r="G274" s="44"/>
      <c r="H274" s="39"/>
    </row>
    <row r="275" spans="1:8" ht="15" customHeight="1">
      <c r="A275" s="113"/>
      <c r="B275" s="112"/>
      <c r="C275" s="114" t="s">
        <v>233</v>
      </c>
      <c r="D275" s="151"/>
      <c r="E275" s="36"/>
      <c r="F275" s="36"/>
      <c r="G275" s="44"/>
      <c r="H275" s="39"/>
    </row>
    <row r="276" spans="1:8" ht="15" customHeight="1">
      <c r="A276" s="113"/>
      <c r="B276" s="118"/>
      <c r="C276" s="114" t="s">
        <v>234</v>
      </c>
      <c r="D276" s="151"/>
      <c r="E276" s="36"/>
      <c r="F276" s="36"/>
      <c r="G276" s="44"/>
      <c r="H276" s="39"/>
    </row>
    <row r="277" spans="1:8" ht="15" customHeight="1">
      <c r="A277" s="113"/>
      <c r="B277" s="118"/>
      <c r="C277" s="115" t="s">
        <v>235</v>
      </c>
      <c r="D277" s="172"/>
      <c r="E277" s="173"/>
      <c r="F277" s="36"/>
      <c r="G277" s="44"/>
      <c r="H277" s="39"/>
    </row>
    <row r="278" spans="1:8" ht="15" customHeight="1">
      <c r="A278" s="113">
        <v>80</v>
      </c>
      <c r="B278" s="118" t="s">
        <v>236</v>
      </c>
      <c r="C278" s="115" t="s">
        <v>237</v>
      </c>
      <c r="D278" s="111">
        <v>12000</v>
      </c>
      <c r="E278" s="36" t="s">
        <v>238</v>
      </c>
      <c r="F278" s="54"/>
      <c r="G278" s="44"/>
      <c r="H278" s="39"/>
    </row>
    <row r="279" spans="1:8" ht="15" customHeight="1">
      <c r="A279" s="146"/>
      <c r="B279" s="118"/>
      <c r="C279" s="115" t="s">
        <v>239</v>
      </c>
      <c r="D279" s="174"/>
      <c r="E279" s="105"/>
      <c r="F279" s="30"/>
      <c r="G279" s="31"/>
      <c r="H279" s="106"/>
    </row>
    <row r="280" spans="1:8" ht="15" customHeight="1">
      <c r="A280" s="146">
        <v>81</v>
      </c>
      <c r="B280" s="118" t="s">
        <v>236</v>
      </c>
      <c r="C280" s="115" t="s">
        <v>240</v>
      </c>
      <c r="D280" s="111">
        <v>1980</v>
      </c>
      <c r="E280" s="36" t="s">
        <v>238</v>
      </c>
      <c r="F280" s="54"/>
      <c r="G280" s="44"/>
      <c r="H280" s="39"/>
    </row>
    <row r="281" spans="1:8" ht="15" customHeight="1">
      <c r="A281" s="113">
        <v>82</v>
      </c>
      <c r="B281" s="118" t="s">
        <v>236</v>
      </c>
      <c r="C281" s="115" t="s">
        <v>241</v>
      </c>
      <c r="D281" s="111">
        <v>2720</v>
      </c>
      <c r="E281" s="36" t="s">
        <v>238</v>
      </c>
      <c r="F281" s="36"/>
      <c r="G281" s="44"/>
      <c r="H281" s="39"/>
    </row>
    <row r="282" spans="1:8" ht="15" customHeight="1">
      <c r="A282" s="113">
        <v>83</v>
      </c>
      <c r="B282" s="118" t="s">
        <v>236</v>
      </c>
      <c r="C282" s="115" t="s">
        <v>242</v>
      </c>
      <c r="D282" s="111">
        <v>7</v>
      </c>
      <c r="E282" s="36" t="s">
        <v>115</v>
      </c>
      <c r="F282" s="36"/>
      <c r="G282" s="60"/>
      <c r="H282" s="39"/>
    </row>
    <row r="283" spans="1:8" ht="15" customHeight="1">
      <c r="A283" s="113"/>
      <c r="B283" s="118"/>
      <c r="C283" s="115"/>
      <c r="D283" s="111"/>
      <c r="E283" s="171"/>
      <c r="F283" s="36"/>
      <c r="G283" s="44"/>
      <c r="H283" s="39"/>
    </row>
    <row r="284" spans="1:8" ht="14.25" customHeight="1">
      <c r="A284" s="18"/>
      <c r="B284" s="8"/>
      <c r="C284" s="89"/>
      <c r="D284" s="88"/>
      <c r="E284" s="230" t="s">
        <v>65</v>
      </c>
      <c r="F284" s="230"/>
      <c r="G284" s="85" t="s">
        <v>64</v>
      </c>
      <c r="H284" s="86">
        <f>SUM(H255:H283)</f>
        <v>0</v>
      </c>
    </row>
    <row r="285" spans="1:8" ht="14.25" customHeight="1">
      <c r="A285" s="18"/>
      <c r="B285" s="8"/>
      <c r="C285" s="133"/>
      <c r="D285" s="88"/>
      <c r="E285" s="134"/>
      <c r="F285" s="88"/>
      <c r="G285" s="90" t="s">
        <v>66</v>
      </c>
      <c r="H285" s="86">
        <f>H284+H237</f>
        <v>0</v>
      </c>
    </row>
    <row r="286" spans="1:8" ht="14.25" customHeight="1">
      <c r="A286" s="18"/>
      <c r="B286" s="8"/>
      <c r="C286" s="121" t="s">
        <v>67</v>
      </c>
      <c r="D286" s="88"/>
      <c r="E286" s="236"/>
      <c r="F286" s="236"/>
      <c r="G286" s="154"/>
      <c r="H286" s="155"/>
    </row>
    <row r="287" spans="1:8" ht="14.25" customHeight="1">
      <c r="A287" s="97"/>
      <c r="B287" s="98"/>
      <c r="C287" s="175"/>
      <c r="D287" s="176"/>
      <c r="E287" s="232" t="s">
        <v>68</v>
      </c>
      <c r="F287" s="232"/>
      <c r="G287" s="163"/>
      <c r="H287" s="164"/>
    </row>
    <row r="288" spans="1:8" ht="3.75" customHeight="1">
      <c r="A288" s="138"/>
      <c r="B288" s="139"/>
      <c r="C288" s="140"/>
      <c r="D288" s="141"/>
      <c r="E288" s="142"/>
      <c r="F288" s="92"/>
      <c r="G288" s="165"/>
      <c r="H288" s="166"/>
    </row>
    <row r="289" spans="1:8" ht="14.25" customHeight="1">
      <c r="A289" s="3"/>
      <c r="B289" s="4"/>
      <c r="C289" s="5"/>
      <c r="D289" s="222" t="s">
        <v>0</v>
      </c>
      <c r="E289" s="222"/>
      <c r="F289" s="222"/>
      <c r="G289" s="222"/>
      <c r="H289" s="6" t="s">
        <v>424</v>
      </c>
    </row>
    <row r="290" spans="1:8" ht="14.25" customHeight="1">
      <c r="A290" s="7"/>
      <c r="B290" s="8"/>
      <c r="C290" s="9" t="s">
        <v>1</v>
      </c>
      <c r="D290" s="223" t="s">
        <v>2</v>
      </c>
      <c r="E290" s="223"/>
      <c r="F290" s="223"/>
      <c r="G290" s="223"/>
      <c r="H290" s="10" t="s">
        <v>425</v>
      </c>
    </row>
    <row r="291" spans="1:8" ht="10.199999999999999">
      <c r="A291" s="7"/>
      <c r="B291" s="8"/>
      <c r="C291" s="11" t="s">
        <v>3</v>
      </c>
      <c r="D291" s="224" t="s">
        <v>4</v>
      </c>
      <c r="E291" s="224"/>
      <c r="F291" s="224"/>
      <c r="G291" s="224"/>
      <c r="H291" s="12" t="s">
        <v>243</v>
      </c>
    </row>
    <row r="292" spans="1:8" ht="19.5" customHeight="1">
      <c r="A292" s="7"/>
      <c r="B292" s="8"/>
      <c r="C292" s="11" t="s">
        <v>6</v>
      </c>
      <c r="D292" s="13" t="s">
        <v>7</v>
      </c>
      <c r="E292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292" s="225"/>
      <c r="G292" s="225"/>
      <c r="H292" s="226"/>
    </row>
    <row r="293" spans="1:8" ht="19.5" customHeight="1">
      <c r="A293" s="7"/>
      <c r="B293" s="8"/>
      <c r="C293" s="11" t="s">
        <v>8</v>
      </c>
      <c r="D293" s="14"/>
      <c r="E293" s="225"/>
      <c r="F293" s="225"/>
      <c r="G293" s="225"/>
      <c r="H293" s="226"/>
    </row>
    <row r="294" spans="1:8" ht="19.5" customHeight="1">
      <c r="A294" s="7"/>
      <c r="B294" s="8"/>
      <c r="C294" s="11" t="s">
        <v>9</v>
      </c>
      <c r="D294" s="14"/>
      <c r="E294" s="225"/>
      <c r="F294" s="225"/>
      <c r="G294" s="225"/>
      <c r="H294" s="226"/>
    </row>
    <row r="295" spans="1:8" ht="14.25" customHeight="1">
      <c r="A295" s="7"/>
      <c r="B295" s="8"/>
      <c r="C295" s="11" t="s">
        <v>10</v>
      </c>
      <c r="D295" s="15" t="s">
        <v>11</v>
      </c>
      <c r="E295" s="227" t="s">
        <v>12</v>
      </c>
      <c r="F295" s="227"/>
      <c r="G295" s="16"/>
      <c r="H295" s="17"/>
    </row>
    <row r="296" spans="1:8" ht="14.25" customHeight="1">
      <c r="A296" s="7"/>
      <c r="B296" s="8"/>
      <c r="C296" s="19"/>
      <c r="D296" s="20" t="s">
        <v>13</v>
      </c>
      <c r="E296" s="227" t="s">
        <v>14</v>
      </c>
      <c r="F296" s="227"/>
      <c r="G296" s="16"/>
      <c r="H296" s="17"/>
    </row>
    <row r="297" spans="1:8" ht="14.25" customHeight="1">
      <c r="A297" s="18"/>
      <c r="B297" s="8"/>
      <c r="C297" s="19"/>
      <c r="D297" s="20" t="s">
        <v>15</v>
      </c>
      <c r="E297" s="210" t="str">
        <f>E10</f>
        <v>DEL KM  361+000 AL KM 364+000</v>
      </c>
      <c r="F297" s="210"/>
      <c r="G297" s="210"/>
      <c r="H297" s="211"/>
    </row>
    <row r="298" spans="1:8" ht="14.25" customHeight="1">
      <c r="A298" s="82"/>
      <c r="B298" s="158"/>
      <c r="C298" s="23" t="s">
        <v>17</v>
      </c>
      <c r="D298" s="24"/>
      <c r="E298" s="25"/>
      <c r="F298" s="228" t="str">
        <f>F250</f>
        <v xml:space="preserve"> LICITACIÓN NÚMERO: PC-009000966-E39-2022</v>
      </c>
      <c r="G298" s="228"/>
      <c r="H298" s="229"/>
    </row>
    <row r="299" spans="1:8" ht="14.25" customHeight="1">
      <c r="A299" s="218" t="s">
        <v>18</v>
      </c>
      <c r="B299" s="237"/>
      <c r="C299" s="237"/>
      <c r="D299" s="26"/>
      <c r="E299" s="26"/>
      <c r="F299" s="216" t="str">
        <f>F251</f>
        <v xml:space="preserve"> LUGAR Y FECHA: SAN LUIS POTOSÍ , A 15 DE JULIO DE 2022</v>
      </c>
      <c r="G299" s="216"/>
      <c r="H299" s="217"/>
    </row>
    <row r="300" spans="1:8" ht="14.25" customHeight="1">
      <c r="A300" s="218" t="s">
        <v>19</v>
      </c>
      <c r="B300" s="219" t="s">
        <v>20</v>
      </c>
      <c r="C300" s="235" t="s">
        <v>21</v>
      </c>
      <c r="D300" s="27" t="s">
        <v>22</v>
      </c>
      <c r="E300" s="28" t="s">
        <v>23</v>
      </c>
      <c r="F300" s="219" t="s">
        <v>24</v>
      </c>
      <c r="G300" s="219"/>
      <c r="H300" s="29" t="s">
        <v>25</v>
      </c>
    </row>
    <row r="301" spans="1:8" ht="14.25" customHeight="1">
      <c r="A301" s="218"/>
      <c r="B301" s="219"/>
      <c r="C301" s="235"/>
      <c r="D301" s="104"/>
      <c r="E301" s="105"/>
      <c r="F301" s="30" t="s">
        <v>26</v>
      </c>
      <c r="G301" s="31" t="s">
        <v>27</v>
      </c>
      <c r="H301" s="106" t="s">
        <v>70</v>
      </c>
    </row>
    <row r="302" spans="1:8" ht="15" customHeight="1">
      <c r="A302" s="113">
        <v>84</v>
      </c>
      <c r="B302" s="118" t="s">
        <v>236</v>
      </c>
      <c r="C302" s="115" t="s">
        <v>244</v>
      </c>
      <c r="D302" s="111">
        <v>28</v>
      </c>
      <c r="E302" s="36" t="s">
        <v>115</v>
      </c>
      <c r="F302" s="36"/>
      <c r="G302" s="60"/>
      <c r="H302" s="39"/>
    </row>
    <row r="303" spans="1:8" ht="15" customHeight="1">
      <c r="A303" s="113">
        <v>85</v>
      </c>
      <c r="B303" s="118" t="s">
        <v>236</v>
      </c>
      <c r="C303" s="115" t="s">
        <v>245</v>
      </c>
      <c r="D303" s="111">
        <v>3</v>
      </c>
      <c r="E303" s="71" t="s">
        <v>115</v>
      </c>
      <c r="F303" s="36"/>
      <c r="G303" s="60"/>
      <c r="H303" s="39"/>
    </row>
    <row r="304" spans="1:8" ht="15" customHeight="1">
      <c r="A304" s="113">
        <v>86</v>
      </c>
      <c r="B304" s="118" t="s">
        <v>236</v>
      </c>
      <c r="C304" s="115" t="s">
        <v>246</v>
      </c>
      <c r="D304" s="111">
        <v>3</v>
      </c>
      <c r="E304" s="71" t="s">
        <v>115</v>
      </c>
      <c r="F304" s="36"/>
      <c r="G304" s="60"/>
      <c r="H304" s="39"/>
    </row>
    <row r="305" spans="1:8" ht="15" customHeight="1">
      <c r="A305" s="124"/>
      <c r="B305" s="33"/>
      <c r="C305" s="116" t="s">
        <v>247</v>
      </c>
      <c r="D305" s="174"/>
      <c r="E305" s="105"/>
      <c r="F305" s="30"/>
      <c r="G305" s="31"/>
      <c r="H305" s="106"/>
    </row>
    <row r="306" spans="1:8" ht="15" customHeight="1">
      <c r="A306" s="124"/>
      <c r="B306" s="177"/>
      <c r="C306" s="116" t="s">
        <v>248</v>
      </c>
      <c r="D306" s="168"/>
      <c r="E306" s="36"/>
      <c r="F306" s="36"/>
      <c r="G306" s="44"/>
      <c r="H306" s="39"/>
    </row>
    <row r="307" spans="1:8" ht="15" customHeight="1">
      <c r="A307" s="124"/>
      <c r="B307" s="118"/>
      <c r="C307" s="119" t="s">
        <v>249</v>
      </c>
      <c r="D307" s="168"/>
      <c r="E307" s="36"/>
      <c r="F307" s="36"/>
      <c r="G307" s="44"/>
      <c r="H307" s="39"/>
    </row>
    <row r="308" spans="1:8" ht="15" customHeight="1">
      <c r="A308" s="124"/>
      <c r="B308" s="177"/>
      <c r="C308" s="119" t="s">
        <v>250</v>
      </c>
      <c r="D308" s="168"/>
      <c r="E308" s="71"/>
      <c r="F308" s="36"/>
      <c r="G308" s="44"/>
      <c r="H308" s="39"/>
    </row>
    <row r="309" spans="1:8" ht="15" customHeight="1">
      <c r="A309" s="40">
        <v>87</v>
      </c>
      <c r="B309" s="118" t="s">
        <v>251</v>
      </c>
      <c r="C309" s="119" t="s">
        <v>252</v>
      </c>
      <c r="D309" s="111">
        <v>1950</v>
      </c>
      <c r="E309" s="71" t="s">
        <v>115</v>
      </c>
      <c r="F309" s="36"/>
      <c r="G309" s="44"/>
      <c r="H309" s="39"/>
    </row>
    <row r="310" spans="1:8" ht="15" customHeight="1">
      <c r="A310" s="113">
        <v>88</v>
      </c>
      <c r="B310" s="118" t="s">
        <v>253</v>
      </c>
      <c r="C310" s="115" t="s">
        <v>254</v>
      </c>
      <c r="D310" s="64">
        <v>110</v>
      </c>
      <c r="E310" s="71" t="s">
        <v>115</v>
      </c>
      <c r="F310" s="36"/>
      <c r="G310" s="44"/>
      <c r="H310" s="39"/>
    </row>
    <row r="311" spans="1:8" ht="15" customHeight="1">
      <c r="A311" s="124"/>
      <c r="B311" s="118"/>
      <c r="C311" s="116" t="s">
        <v>255</v>
      </c>
      <c r="D311" s="178"/>
      <c r="E311" s="71"/>
      <c r="F311" s="36"/>
      <c r="G311" s="38"/>
      <c r="H311" s="39"/>
    </row>
    <row r="312" spans="1:8" ht="15" customHeight="1">
      <c r="A312" s="113"/>
      <c r="B312" s="112"/>
      <c r="C312" s="114" t="s">
        <v>256</v>
      </c>
      <c r="D312" s="167"/>
      <c r="E312" s="71"/>
      <c r="F312" s="36"/>
      <c r="G312" s="44"/>
      <c r="H312" s="39"/>
    </row>
    <row r="313" spans="1:8" ht="15" customHeight="1">
      <c r="A313" s="113">
        <v>89</v>
      </c>
      <c r="B313" s="118" t="s">
        <v>257</v>
      </c>
      <c r="C313" s="115" t="s">
        <v>258</v>
      </c>
      <c r="D313" s="179">
        <v>2800</v>
      </c>
      <c r="E313" s="36" t="s">
        <v>101</v>
      </c>
      <c r="F313" s="54"/>
      <c r="G313" s="44"/>
      <c r="H313" s="39"/>
    </row>
    <row r="314" spans="1:8" ht="15" customHeight="1">
      <c r="A314" s="113"/>
      <c r="B314" s="118"/>
      <c r="C314" s="115" t="s">
        <v>259</v>
      </c>
      <c r="D314" s="167"/>
      <c r="E314" s="36"/>
      <c r="F314" s="36"/>
      <c r="G314" s="44"/>
      <c r="H314" s="39"/>
    </row>
    <row r="315" spans="1:8" ht="15" customHeight="1">
      <c r="A315" s="113">
        <v>90</v>
      </c>
      <c r="B315" s="118" t="s">
        <v>260</v>
      </c>
      <c r="C315" s="115" t="s">
        <v>261</v>
      </c>
      <c r="D315" s="111">
        <v>2760</v>
      </c>
      <c r="E315" s="71" t="s">
        <v>101</v>
      </c>
      <c r="F315" s="54"/>
      <c r="G315" s="44"/>
      <c r="H315" s="39"/>
    </row>
    <row r="316" spans="1:8" ht="15" customHeight="1">
      <c r="A316" s="113">
        <v>91</v>
      </c>
      <c r="B316" s="118" t="s">
        <v>262</v>
      </c>
      <c r="C316" s="115" t="s">
        <v>263</v>
      </c>
      <c r="D316" s="111">
        <v>12</v>
      </c>
      <c r="E316" s="71" t="s">
        <v>115</v>
      </c>
      <c r="F316" s="54"/>
      <c r="G316" s="44"/>
      <c r="H316" s="39"/>
    </row>
    <row r="317" spans="1:8" ht="15" customHeight="1">
      <c r="A317" s="113">
        <v>92</v>
      </c>
      <c r="B317" s="118" t="s">
        <v>205</v>
      </c>
      <c r="C317" s="115" t="s">
        <v>264</v>
      </c>
      <c r="D317" s="111">
        <v>250</v>
      </c>
      <c r="E317" s="36" t="s">
        <v>115</v>
      </c>
      <c r="F317" s="36"/>
      <c r="G317" s="44"/>
      <c r="H317" s="39"/>
    </row>
    <row r="318" spans="1:8" ht="15" customHeight="1">
      <c r="A318" s="113">
        <v>93</v>
      </c>
      <c r="B318" s="118" t="s">
        <v>205</v>
      </c>
      <c r="C318" s="119" t="s">
        <v>265</v>
      </c>
      <c r="D318" s="111">
        <v>1980</v>
      </c>
      <c r="E318" s="36" t="s">
        <v>101</v>
      </c>
      <c r="F318" s="54"/>
      <c r="G318" s="44"/>
      <c r="H318" s="39"/>
    </row>
    <row r="319" spans="1:8" ht="15" customHeight="1">
      <c r="A319" s="113"/>
      <c r="B319" s="118"/>
      <c r="C319" s="116" t="s">
        <v>266</v>
      </c>
      <c r="D319" s="167"/>
      <c r="E319" s="36"/>
      <c r="F319" s="36"/>
      <c r="G319" s="44"/>
      <c r="H319" s="39"/>
    </row>
    <row r="320" spans="1:8" ht="15" customHeight="1">
      <c r="A320" s="113">
        <v>94</v>
      </c>
      <c r="B320" s="118" t="s">
        <v>267</v>
      </c>
      <c r="C320" s="115" t="s">
        <v>268</v>
      </c>
      <c r="D320" s="111">
        <v>4200</v>
      </c>
      <c r="E320" s="36" t="s">
        <v>101</v>
      </c>
      <c r="F320" s="54"/>
      <c r="G320" s="44"/>
      <c r="H320" s="39"/>
    </row>
    <row r="321" spans="1:8" ht="15" customHeight="1">
      <c r="A321" s="113">
        <v>95</v>
      </c>
      <c r="B321" s="118" t="s">
        <v>269</v>
      </c>
      <c r="C321" s="119" t="s">
        <v>270</v>
      </c>
      <c r="D321" s="111">
        <v>211</v>
      </c>
      <c r="E321" s="36" t="s">
        <v>115</v>
      </c>
      <c r="F321" s="54"/>
      <c r="G321" s="44"/>
      <c r="H321" s="39"/>
    </row>
    <row r="322" spans="1:8" ht="15" customHeight="1">
      <c r="A322" s="113">
        <v>96</v>
      </c>
      <c r="B322" s="118" t="s">
        <v>271</v>
      </c>
      <c r="C322" s="119" t="s">
        <v>272</v>
      </c>
      <c r="D322" s="180">
        <v>900</v>
      </c>
      <c r="E322" s="181" t="s">
        <v>101</v>
      </c>
      <c r="F322" s="182"/>
      <c r="G322" s="55"/>
      <c r="H322" s="183"/>
    </row>
    <row r="323" spans="1:8" ht="15" customHeight="1">
      <c r="A323" s="113">
        <v>97</v>
      </c>
      <c r="B323" s="118" t="s">
        <v>273</v>
      </c>
      <c r="C323" s="119" t="s">
        <v>274</v>
      </c>
      <c r="D323" s="111">
        <v>4</v>
      </c>
      <c r="E323" s="36" t="s">
        <v>115</v>
      </c>
      <c r="F323" s="54"/>
      <c r="G323" s="44"/>
      <c r="H323" s="39"/>
    </row>
    <row r="324" spans="1:8" ht="15" customHeight="1">
      <c r="A324" s="40"/>
      <c r="B324" s="118"/>
      <c r="C324" s="119"/>
      <c r="D324" s="111"/>
      <c r="E324" s="71"/>
      <c r="F324" s="36"/>
      <c r="G324" s="44"/>
      <c r="H324" s="39"/>
    </row>
    <row r="325" spans="1:8" ht="15" customHeight="1">
      <c r="A325" s="113"/>
      <c r="B325" s="118"/>
      <c r="C325" s="115"/>
      <c r="D325" s="64"/>
      <c r="E325" s="71"/>
      <c r="F325" s="36"/>
      <c r="G325" s="44"/>
      <c r="H325" s="39"/>
    </row>
    <row r="326" spans="1:8" ht="15" customHeight="1">
      <c r="A326" s="124"/>
      <c r="B326" s="118"/>
      <c r="C326" s="116"/>
      <c r="D326" s="178"/>
      <c r="E326" s="71"/>
      <c r="F326" s="36"/>
      <c r="G326" s="38"/>
      <c r="H326" s="39"/>
    </row>
    <row r="327" spans="1:8" ht="15" customHeight="1">
      <c r="A327" s="113"/>
      <c r="B327" s="112"/>
      <c r="C327" s="114"/>
      <c r="D327" s="167"/>
      <c r="E327" s="71"/>
      <c r="F327" s="36"/>
      <c r="G327" s="44"/>
      <c r="H327" s="39"/>
    </row>
    <row r="328" spans="1:8" ht="15" customHeight="1">
      <c r="A328" s="113"/>
      <c r="B328" s="118"/>
      <c r="C328" s="115"/>
      <c r="D328" s="184"/>
      <c r="E328" s="36"/>
      <c r="F328" s="71"/>
      <c r="G328" s="44"/>
      <c r="H328" s="39"/>
    </row>
    <row r="329" spans="1:8" ht="15" customHeight="1">
      <c r="A329" s="113"/>
      <c r="B329" s="118"/>
      <c r="C329" s="115"/>
      <c r="D329" s="167"/>
      <c r="E329" s="36"/>
      <c r="F329" s="36"/>
      <c r="G329" s="44"/>
      <c r="H329" s="39"/>
    </row>
    <row r="330" spans="1:8" ht="15" customHeight="1">
      <c r="A330" s="113"/>
      <c r="B330" s="118"/>
      <c r="C330" s="115"/>
      <c r="D330" s="111"/>
      <c r="E330" s="71"/>
      <c r="F330" s="36"/>
      <c r="G330" s="44"/>
      <c r="H330" s="39"/>
    </row>
    <row r="331" spans="1:8" ht="15" customHeight="1">
      <c r="A331" s="113"/>
      <c r="B331" s="118"/>
      <c r="C331" s="115"/>
      <c r="D331" s="185"/>
      <c r="E331" s="71"/>
      <c r="F331" s="36"/>
      <c r="G331" s="44"/>
      <c r="H331" s="39"/>
    </row>
    <row r="332" spans="1:8" ht="15" customHeight="1">
      <c r="A332" s="18"/>
      <c r="B332" s="8"/>
      <c r="C332" s="89"/>
      <c r="D332" s="88"/>
      <c r="E332" s="238" t="s">
        <v>65</v>
      </c>
      <c r="F332" s="238"/>
      <c r="G332" s="85" t="s">
        <v>64</v>
      </c>
      <c r="H332" s="186">
        <f>SUM(H302:H329)</f>
        <v>0</v>
      </c>
    </row>
    <row r="333" spans="1:8" ht="15" customHeight="1">
      <c r="A333" s="18"/>
      <c r="B333" s="8"/>
      <c r="C333" s="133"/>
      <c r="D333" s="88"/>
      <c r="E333" s="134"/>
      <c r="F333" s="88"/>
      <c r="G333" s="90" t="s">
        <v>66</v>
      </c>
      <c r="H333" s="186">
        <f>H285+H332</f>
        <v>0</v>
      </c>
    </row>
    <row r="334" spans="1:8" ht="15" customHeight="1">
      <c r="A334" s="18"/>
      <c r="B334" s="8"/>
      <c r="C334" s="121" t="s">
        <v>67</v>
      </c>
      <c r="D334" s="88"/>
      <c r="E334" s="236"/>
      <c r="F334" s="236"/>
      <c r="G334" s="154"/>
      <c r="H334" s="155"/>
    </row>
    <row r="335" spans="1:8" ht="15" customHeight="1">
      <c r="A335" s="97"/>
      <c r="B335" s="98"/>
      <c r="C335" s="175"/>
      <c r="D335" s="176"/>
      <c r="E335" s="232" t="s">
        <v>68</v>
      </c>
      <c r="F335" s="232"/>
      <c r="G335" s="163"/>
      <c r="H335" s="164"/>
    </row>
    <row r="336" spans="1:8" ht="3.75" customHeight="1">
      <c r="A336" s="138"/>
      <c r="B336" s="139"/>
      <c r="C336" s="140"/>
      <c r="D336" s="141"/>
      <c r="E336" s="142"/>
      <c r="F336" s="92"/>
      <c r="G336" s="165"/>
      <c r="H336" s="166"/>
    </row>
    <row r="337" spans="1:8" ht="14.25" customHeight="1">
      <c r="A337" s="3"/>
      <c r="B337" s="4"/>
      <c r="C337" s="5"/>
      <c r="D337" s="222" t="s">
        <v>0</v>
      </c>
      <c r="E337" s="222"/>
      <c r="F337" s="222"/>
      <c r="G337" s="222"/>
      <c r="H337" s="6" t="s">
        <v>424</v>
      </c>
    </row>
    <row r="338" spans="1:8" ht="14.25" customHeight="1">
      <c r="A338" s="7"/>
      <c r="B338" s="8"/>
      <c r="C338" s="9" t="s">
        <v>1</v>
      </c>
      <c r="D338" s="223" t="s">
        <v>2</v>
      </c>
      <c r="E338" s="223"/>
      <c r="F338" s="223"/>
      <c r="G338" s="223"/>
      <c r="H338" s="10" t="s">
        <v>425</v>
      </c>
    </row>
    <row r="339" spans="1:8" ht="10.199999999999999">
      <c r="A339" s="7"/>
      <c r="B339" s="8"/>
      <c r="C339" s="11" t="s">
        <v>3</v>
      </c>
      <c r="D339" s="224" t="s">
        <v>4</v>
      </c>
      <c r="E339" s="224"/>
      <c r="F339" s="224"/>
      <c r="G339" s="224"/>
      <c r="H339" s="12" t="s">
        <v>243</v>
      </c>
    </row>
    <row r="340" spans="1:8" ht="19.5" customHeight="1">
      <c r="A340" s="7"/>
      <c r="B340" s="8"/>
      <c r="C340" s="11" t="s">
        <v>6</v>
      </c>
      <c r="D340" s="13" t="s">
        <v>7</v>
      </c>
      <c r="E340" s="225" t="str">
        <f>E53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340" s="225"/>
      <c r="G340" s="225"/>
      <c r="H340" s="226"/>
    </row>
    <row r="341" spans="1:8" ht="19.5" customHeight="1">
      <c r="A341" s="7"/>
      <c r="B341" s="8"/>
      <c r="C341" s="11" t="s">
        <v>8</v>
      </c>
      <c r="D341" s="14"/>
      <c r="E341" s="225"/>
      <c r="F341" s="225"/>
      <c r="G341" s="225"/>
      <c r="H341" s="226"/>
    </row>
    <row r="342" spans="1:8" ht="19.5" customHeight="1">
      <c r="A342" s="7"/>
      <c r="B342" s="8"/>
      <c r="C342" s="11" t="s">
        <v>9</v>
      </c>
      <c r="D342" s="14"/>
      <c r="E342" s="225"/>
      <c r="F342" s="225"/>
      <c r="G342" s="225"/>
      <c r="H342" s="226"/>
    </row>
    <row r="343" spans="1:8" ht="14.25" customHeight="1">
      <c r="A343" s="7"/>
      <c r="B343" s="8"/>
      <c r="C343" s="11" t="s">
        <v>10</v>
      </c>
      <c r="D343" s="15" t="s">
        <v>11</v>
      </c>
      <c r="E343" s="227" t="s">
        <v>12</v>
      </c>
      <c r="F343" s="227"/>
      <c r="G343" s="16"/>
      <c r="H343" s="17"/>
    </row>
    <row r="344" spans="1:8" ht="14.25" customHeight="1">
      <c r="A344" s="7"/>
      <c r="B344" s="8"/>
      <c r="C344" s="19"/>
      <c r="D344" s="20" t="s">
        <v>13</v>
      </c>
      <c r="E344" s="227" t="s">
        <v>14</v>
      </c>
      <c r="F344" s="227"/>
      <c r="G344" s="16"/>
      <c r="H344" s="17"/>
    </row>
    <row r="345" spans="1:8" ht="14.25" customHeight="1">
      <c r="A345" s="18"/>
      <c r="B345" s="8"/>
      <c r="C345" s="19"/>
      <c r="D345" s="20" t="s">
        <v>15</v>
      </c>
      <c r="E345" s="210" t="str">
        <f>E58</f>
        <v>DEL KM  361+000 AL KM 364+000</v>
      </c>
      <c r="F345" s="210"/>
      <c r="G345" s="210"/>
      <c r="H345" s="211"/>
    </row>
    <row r="346" spans="1:8" ht="14.25" customHeight="1">
      <c r="A346" s="82"/>
      <c r="B346" s="158"/>
      <c r="C346" s="23" t="s">
        <v>17</v>
      </c>
      <c r="D346" s="24"/>
      <c r="E346" s="25"/>
      <c r="F346" s="228" t="str">
        <f>F298</f>
        <v xml:space="preserve"> LICITACIÓN NÚMERO: PC-009000966-E39-2022</v>
      </c>
      <c r="G346" s="228"/>
      <c r="H346" s="229"/>
    </row>
    <row r="347" spans="1:8" ht="14.25" customHeight="1">
      <c r="A347" s="218" t="s">
        <v>18</v>
      </c>
      <c r="B347" s="237"/>
      <c r="C347" s="237"/>
      <c r="D347" s="26"/>
      <c r="E347" s="26"/>
      <c r="F347" s="216" t="str">
        <f>F299</f>
        <v xml:space="preserve"> LUGAR Y FECHA: SAN LUIS POTOSÍ , A 15 DE JULIO DE 2022</v>
      </c>
      <c r="G347" s="216"/>
      <c r="H347" s="217"/>
    </row>
    <row r="348" spans="1:8" ht="14.25" customHeight="1">
      <c r="A348" s="218" t="s">
        <v>19</v>
      </c>
      <c r="B348" s="219" t="s">
        <v>20</v>
      </c>
      <c r="C348" s="235" t="s">
        <v>21</v>
      </c>
      <c r="D348" s="27" t="s">
        <v>22</v>
      </c>
      <c r="E348" s="28" t="s">
        <v>23</v>
      </c>
      <c r="F348" s="219" t="s">
        <v>24</v>
      </c>
      <c r="G348" s="219"/>
      <c r="H348" s="29" t="s">
        <v>25</v>
      </c>
    </row>
    <row r="349" spans="1:8" ht="14.25" customHeight="1">
      <c r="A349" s="218"/>
      <c r="B349" s="219"/>
      <c r="C349" s="235"/>
      <c r="D349" s="104"/>
      <c r="E349" s="105"/>
      <c r="F349" s="30" t="s">
        <v>26</v>
      </c>
      <c r="G349" s="31" t="s">
        <v>27</v>
      </c>
      <c r="H349" s="106" t="s">
        <v>70</v>
      </c>
    </row>
    <row r="350" spans="1:8" ht="15" customHeight="1">
      <c r="A350" s="113"/>
      <c r="B350" s="118"/>
      <c r="C350" s="116" t="s">
        <v>275</v>
      </c>
      <c r="D350" s="111"/>
      <c r="E350" s="36"/>
      <c r="F350" s="36"/>
      <c r="G350" s="60"/>
      <c r="H350" s="39"/>
    </row>
    <row r="351" spans="1:8" ht="15" customHeight="1">
      <c r="A351" s="113"/>
      <c r="B351" s="187" t="s">
        <v>276</v>
      </c>
      <c r="C351" s="188" t="s">
        <v>277</v>
      </c>
      <c r="D351" s="111"/>
      <c r="E351" s="71"/>
      <c r="F351" s="36"/>
      <c r="G351" s="60"/>
      <c r="H351" s="39"/>
    </row>
    <row r="352" spans="1:8" ht="15" customHeight="1">
      <c r="A352" s="113"/>
      <c r="B352" s="187"/>
      <c r="C352" s="188" t="s">
        <v>278</v>
      </c>
      <c r="D352" s="111">
        <v>2330</v>
      </c>
      <c r="E352" s="71" t="s">
        <v>101</v>
      </c>
      <c r="F352" s="36"/>
      <c r="G352" s="60"/>
      <c r="H352" s="39"/>
    </row>
    <row r="353" spans="1:8" ht="15" customHeight="1">
      <c r="A353" s="113"/>
      <c r="B353" s="187" t="s">
        <v>276</v>
      </c>
      <c r="C353" s="188" t="s">
        <v>279</v>
      </c>
      <c r="D353" s="111">
        <v>61</v>
      </c>
      <c r="E353" s="71" t="s">
        <v>115</v>
      </c>
      <c r="F353" s="36"/>
      <c r="G353" s="60"/>
      <c r="H353" s="39"/>
    </row>
    <row r="354" spans="1:8" ht="15" customHeight="1">
      <c r="A354" s="113"/>
      <c r="B354" s="187" t="s">
        <v>280</v>
      </c>
      <c r="C354" s="115" t="s">
        <v>281</v>
      </c>
      <c r="D354" s="167"/>
      <c r="E354" s="71"/>
      <c r="F354" s="36"/>
      <c r="G354" s="44"/>
      <c r="H354" s="39"/>
    </row>
    <row r="355" spans="1:8" ht="15" customHeight="1">
      <c r="A355" s="113"/>
      <c r="B355" s="187"/>
      <c r="C355" s="115" t="s">
        <v>282</v>
      </c>
      <c r="D355" s="179">
        <v>3</v>
      </c>
      <c r="E355" s="36" t="s">
        <v>115</v>
      </c>
      <c r="F355" s="54"/>
      <c r="G355" s="44"/>
      <c r="H355" s="39"/>
    </row>
    <row r="356" spans="1:8" ht="15" customHeight="1">
      <c r="A356" s="124"/>
      <c r="B356" s="187" t="s">
        <v>283</v>
      </c>
      <c r="C356" s="189" t="s">
        <v>284</v>
      </c>
      <c r="D356" s="174"/>
      <c r="E356" s="105"/>
      <c r="F356" s="30"/>
      <c r="G356" s="31"/>
      <c r="H356" s="106"/>
    </row>
    <row r="357" spans="1:8" ht="15" customHeight="1">
      <c r="A357" s="124"/>
      <c r="B357" s="187"/>
      <c r="C357" s="189" t="s">
        <v>285</v>
      </c>
      <c r="D357" s="111">
        <v>4100.8</v>
      </c>
      <c r="E357" s="71" t="s">
        <v>37</v>
      </c>
      <c r="F357" s="36"/>
      <c r="G357" s="60"/>
      <c r="H357" s="39"/>
    </row>
    <row r="358" spans="1:8" ht="15" customHeight="1">
      <c r="A358" s="124"/>
      <c r="B358" s="187" t="s">
        <v>107</v>
      </c>
      <c r="C358" s="119" t="s">
        <v>286</v>
      </c>
      <c r="D358" s="168"/>
      <c r="E358" s="36"/>
      <c r="F358" s="36"/>
      <c r="G358" s="44"/>
      <c r="H358" s="39"/>
    </row>
    <row r="359" spans="1:8" ht="15" customHeight="1">
      <c r="A359" s="124"/>
      <c r="B359" s="187"/>
      <c r="C359" s="119" t="s">
        <v>287</v>
      </c>
      <c r="D359" s="111">
        <v>2330</v>
      </c>
      <c r="E359" s="71" t="s">
        <v>101</v>
      </c>
      <c r="F359" s="36"/>
      <c r="G359" s="44"/>
      <c r="H359" s="39"/>
    </row>
    <row r="360" spans="1:8" ht="15" customHeight="1">
      <c r="A360" s="124"/>
      <c r="B360" s="187" t="s">
        <v>99</v>
      </c>
      <c r="C360" s="119" t="s">
        <v>288</v>
      </c>
      <c r="D360" s="64">
        <v>111</v>
      </c>
      <c r="E360" s="71" t="s">
        <v>37</v>
      </c>
      <c r="F360" s="36"/>
      <c r="G360" s="44"/>
      <c r="H360" s="39"/>
    </row>
    <row r="361" spans="1:8" ht="15" customHeight="1">
      <c r="A361" s="124"/>
      <c r="B361" s="187" t="s">
        <v>99</v>
      </c>
      <c r="C361" s="119" t="s">
        <v>289</v>
      </c>
      <c r="D361" s="111">
        <v>200</v>
      </c>
      <c r="E361" s="71" t="s">
        <v>101</v>
      </c>
      <c r="F361" s="36"/>
      <c r="G361" s="44"/>
      <c r="H361" s="39"/>
    </row>
    <row r="362" spans="1:8" ht="15" customHeight="1">
      <c r="A362" s="40"/>
      <c r="B362" s="187" t="s">
        <v>276</v>
      </c>
      <c r="C362" s="119" t="s">
        <v>290</v>
      </c>
      <c r="D362" s="64">
        <v>44</v>
      </c>
      <c r="E362" s="71" t="s">
        <v>115</v>
      </c>
      <c r="F362" s="36"/>
      <c r="G362" s="44"/>
      <c r="H362" s="39"/>
    </row>
    <row r="363" spans="1:8" ht="15" customHeight="1">
      <c r="A363" s="113"/>
      <c r="B363" s="187" t="s">
        <v>276</v>
      </c>
      <c r="C363" s="115" t="s">
        <v>291</v>
      </c>
      <c r="D363" s="64">
        <v>44</v>
      </c>
      <c r="E363" s="71" t="s">
        <v>115</v>
      </c>
      <c r="F363" s="36"/>
      <c r="G363" s="44"/>
      <c r="H363" s="39"/>
    </row>
    <row r="364" spans="1:8" ht="15" customHeight="1">
      <c r="A364" s="113"/>
      <c r="B364" s="187"/>
      <c r="C364" s="115"/>
      <c r="D364" s="179"/>
      <c r="E364" s="36"/>
      <c r="F364" s="54"/>
      <c r="G364" s="44"/>
      <c r="H364" s="39"/>
    </row>
    <row r="365" spans="1:8" ht="15" customHeight="1">
      <c r="A365" s="113"/>
      <c r="B365" s="187"/>
      <c r="C365" s="115"/>
      <c r="D365" s="111"/>
      <c r="E365" s="71"/>
      <c r="F365" s="54"/>
      <c r="G365" s="44"/>
      <c r="H365" s="39"/>
    </row>
    <row r="366" spans="1:8" ht="15" customHeight="1">
      <c r="A366" s="113"/>
      <c r="B366" s="118"/>
      <c r="C366" s="115"/>
      <c r="D366" s="111"/>
      <c r="E366" s="36"/>
      <c r="F366" s="36"/>
      <c r="G366" s="44"/>
      <c r="H366" s="39"/>
    </row>
    <row r="367" spans="1:8" ht="15" customHeight="1">
      <c r="A367" s="113"/>
      <c r="B367" s="118"/>
      <c r="C367" s="119"/>
      <c r="D367" s="111"/>
      <c r="E367" s="36"/>
      <c r="F367" s="54"/>
      <c r="G367" s="44"/>
      <c r="H367" s="39"/>
    </row>
    <row r="368" spans="1:8" ht="15" customHeight="1">
      <c r="A368" s="113"/>
      <c r="B368" s="118"/>
      <c r="C368" s="116"/>
      <c r="D368" s="167"/>
      <c r="E368" s="36"/>
      <c r="F368" s="36"/>
      <c r="G368" s="44"/>
      <c r="H368" s="39"/>
    </row>
    <row r="369" spans="1:8" ht="15" customHeight="1">
      <c r="A369" s="113"/>
      <c r="B369" s="118"/>
      <c r="C369" s="115"/>
      <c r="D369" s="111"/>
      <c r="E369" s="36"/>
      <c r="F369" s="54"/>
      <c r="G369" s="44"/>
      <c r="H369" s="39"/>
    </row>
    <row r="370" spans="1:8" ht="15" customHeight="1">
      <c r="A370" s="113"/>
      <c r="B370" s="118"/>
      <c r="C370" s="119"/>
      <c r="D370" s="111"/>
      <c r="E370" s="36"/>
      <c r="F370" s="54"/>
      <c r="G370" s="44"/>
      <c r="H370" s="39"/>
    </row>
    <row r="371" spans="1:8" ht="15" customHeight="1">
      <c r="A371" s="113"/>
      <c r="B371" s="118"/>
      <c r="C371" s="119"/>
      <c r="D371" s="180"/>
      <c r="E371" s="181"/>
      <c r="F371" s="182"/>
      <c r="G371" s="55"/>
      <c r="H371" s="183"/>
    </row>
    <row r="372" spans="1:8" ht="15" customHeight="1">
      <c r="A372" s="113"/>
      <c r="B372" s="118"/>
      <c r="C372" s="119"/>
      <c r="D372" s="111"/>
      <c r="E372" s="36"/>
      <c r="F372" s="54"/>
      <c r="G372" s="44"/>
      <c r="H372" s="39"/>
    </row>
    <row r="373" spans="1:8" ht="15" customHeight="1">
      <c r="A373" s="40"/>
      <c r="B373" s="118"/>
      <c r="C373" s="119"/>
      <c r="D373" s="111"/>
      <c r="E373" s="71"/>
      <c r="F373" s="36"/>
      <c r="G373" s="44"/>
      <c r="H373" s="39"/>
    </row>
    <row r="374" spans="1:8" ht="15" customHeight="1">
      <c r="A374" s="113"/>
      <c r="B374" s="118"/>
      <c r="C374" s="115"/>
      <c r="D374" s="64"/>
      <c r="E374" s="71"/>
      <c r="F374" s="36"/>
      <c r="G374" s="44"/>
      <c r="H374" s="39"/>
    </row>
    <row r="375" spans="1:8" ht="15" customHeight="1">
      <c r="A375" s="124"/>
      <c r="B375" s="118"/>
      <c r="C375" s="116"/>
      <c r="D375" s="178"/>
      <c r="E375" s="71"/>
      <c r="F375" s="36"/>
      <c r="G375" s="38"/>
      <c r="H375" s="39"/>
    </row>
    <row r="376" spans="1:8" ht="15" customHeight="1">
      <c r="A376" s="113"/>
      <c r="B376" s="112"/>
      <c r="C376" s="114"/>
      <c r="D376" s="167"/>
      <c r="E376" s="71"/>
      <c r="F376" s="36"/>
      <c r="G376" s="44"/>
      <c r="H376" s="39"/>
    </row>
    <row r="377" spans="1:8" ht="15" customHeight="1">
      <c r="A377" s="113"/>
      <c r="B377" s="118"/>
      <c r="C377" s="115"/>
      <c r="D377" s="184"/>
      <c r="E377" s="36"/>
      <c r="F377" s="71"/>
      <c r="G377" s="44"/>
      <c r="H377" s="39"/>
    </row>
    <row r="378" spans="1:8" ht="15" customHeight="1">
      <c r="A378" s="113"/>
      <c r="B378" s="118"/>
      <c r="C378" s="115"/>
      <c r="D378" s="167"/>
      <c r="E378" s="36"/>
      <c r="F378" s="36"/>
      <c r="G378" s="44"/>
      <c r="H378" s="39"/>
    </row>
    <row r="379" spans="1:8" ht="15" customHeight="1">
      <c r="A379" s="113"/>
      <c r="B379" s="118"/>
      <c r="C379" s="115"/>
      <c r="D379" s="111"/>
      <c r="E379" s="71"/>
      <c r="F379" s="36"/>
      <c r="G379" s="44"/>
      <c r="H379" s="39"/>
    </row>
    <row r="380" spans="1:8" ht="15" customHeight="1">
      <c r="A380" s="113"/>
      <c r="B380" s="118"/>
      <c r="C380" s="115"/>
      <c r="D380" s="185"/>
      <c r="E380" s="71"/>
      <c r="F380" s="36"/>
      <c r="G380" s="44"/>
      <c r="H380" s="39"/>
    </row>
    <row r="381" spans="1:8" ht="15" customHeight="1">
      <c r="A381" s="18"/>
      <c r="B381" s="8"/>
      <c r="C381" s="89"/>
      <c r="D381" s="88"/>
      <c r="E381" s="238" t="s">
        <v>65</v>
      </c>
      <c r="F381" s="238"/>
      <c r="G381" s="85" t="s">
        <v>64</v>
      </c>
      <c r="H381" s="186">
        <f>SUM(H350:H380)</f>
        <v>0</v>
      </c>
    </row>
    <row r="382" spans="1:8" ht="15" customHeight="1">
      <c r="A382" s="18"/>
      <c r="B382" s="8"/>
      <c r="C382" s="133"/>
      <c r="D382" s="88"/>
      <c r="E382" s="134"/>
      <c r="F382" s="88"/>
      <c r="G382" s="90" t="s">
        <v>66</v>
      </c>
      <c r="H382" s="186">
        <f>H333+H381</f>
        <v>0</v>
      </c>
    </row>
    <row r="383" spans="1:8" ht="15" customHeight="1">
      <c r="A383" s="18"/>
      <c r="B383" s="8"/>
      <c r="C383" s="121" t="s">
        <v>67</v>
      </c>
      <c r="D383" s="88"/>
      <c r="E383" s="236"/>
      <c r="F383" s="236"/>
      <c r="G383" s="90"/>
      <c r="H383" s="186"/>
    </row>
    <row r="384" spans="1:8" ht="15" customHeight="1">
      <c r="A384" s="97"/>
      <c r="B384" s="98"/>
      <c r="C384" s="175"/>
      <c r="D384" s="176"/>
      <c r="E384" s="232" t="s">
        <v>68</v>
      </c>
      <c r="F384" s="232"/>
      <c r="G384" s="190"/>
      <c r="H384" s="191"/>
    </row>
    <row r="385" spans="1:8" ht="3.75" customHeight="1">
      <c r="A385" s="192"/>
      <c r="B385" s="193"/>
      <c r="C385" s="194"/>
      <c r="D385" s="195"/>
      <c r="E385" s="196"/>
      <c r="F385" s="197"/>
      <c r="G385" s="198"/>
      <c r="H385" s="199"/>
    </row>
    <row r="386" spans="1:8" ht="16.5" customHeight="1">
      <c r="A386" s="200"/>
      <c r="B386" s="201"/>
      <c r="C386" s="202"/>
      <c r="D386" s="239" t="s">
        <v>0</v>
      </c>
      <c r="E386" s="239"/>
      <c r="F386" s="239"/>
      <c r="G386" s="239"/>
      <c r="H386" s="6" t="s">
        <v>424</v>
      </c>
    </row>
    <row r="387" spans="1:8" ht="16.5" customHeight="1">
      <c r="A387" s="7"/>
      <c r="B387" s="8"/>
      <c r="C387" s="9" t="s">
        <v>1</v>
      </c>
      <c r="D387" s="223" t="s">
        <v>2</v>
      </c>
      <c r="E387" s="223"/>
      <c r="F387" s="223"/>
      <c r="G387" s="223"/>
      <c r="H387" s="10" t="s">
        <v>425</v>
      </c>
    </row>
    <row r="388" spans="1:8" ht="16.5" customHeight="1">
      <c r="A388" s="7"/>
      <c r="B388" s="8"/>
      <c r="C388" s="11" t="s">
        <v>3</v>
      </c>
      <c r="D388" s="224" t="s">
        <v>4</v>
      </c>
      <c r="E388" s="224"/>
      <c r="F388" s="224"/>
      <c r="G388" s="224"/>
      <c r="H388" s="12" t="s">
        <v>292</v>
      </c>
    </row>
    <row r="389" spans="1:8" ht="24.6" customHeight="1">
      <c r="A389" s="7"/>
      <c r="B389" s="8"/>
      <c r="C389" s="11" t="s">
        <v>6</v>
      </c>
      <c r="D389" s="13" t="s">
        <v>7</v>
      </c>
      <c r="E389" s="225" t="str">
        <f>E5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389" s="225"/>
      <c r="G389" s="225"/>
      <c r="H389" s="226"/>
    </row>
    <row r="390" spans="1:8" ht="24.6" customHeight="1">
      <c r="A390" s="7"/>
      <c r="B390" s="8"/>
      <c r="C390" s="11" t="s">
        <v>8</v>
      </c>
      <c r="D390" s="14"/>
      <c r="E390" s="225"/>
      <c r="F390" s="225"/>
      <c r="G390" s="225"/>
      <c r="H390" s="226"/>
    </row>
    <row r="391" spans="1:8" ht="24.6" customHeight="1">
      <c r="A391" s="7"/>
      <c r="B391" s="8"/>
      <c r="C391" s="11" t="s">
        <v>9</v>
      </c>
      <c r="D391" s="14"/>
      <c r="E391" s="225"/>
      <c r="F391" s="225"/>
      <c r="G391" s="225"/>
      <c r="H391" s="226"/>
    </row>
    <row r="392" spans="1:8" ht="14.25" customHeight="1">
      <c r="A392" s="7"/>
      <c r="B392" s="8"/>
      <c r="C392" s="11" t="s">
        <v>10</v>
      </c>
      <c r="D392" s="15" t="s">
        <v>11</v>
      </c>
      <c r="E392" s="227" t="s">
        <v>12</v>
      </c>
      <c r="F392" s="227"/>
      <c r="G392" s="16"/>
      <c r="H392" s="17"/>
    </row>
    <row r="393" spans="1:8" ht="14.25" customHeight="1">
      <c r="A393" s="7"/>
      <c r="B393" s="8"/>
      <c r="C393" s="19"/>
      <c r="D393" s="20" t="s">
        <v>13</v>
      </c>
      <c r="E393" s="227" t="s">
        <v>14</v>
      </c>
      <c r="F393" s="227"/>
      <c r="G393" s="16"/>
      <c r="H393" s="17"/>
    </row>
    <row r="394" spans="1:8" ht="14.25" customHeight="1">
      <c r="A394" s="18"/>
      <c r="B394" s="8"/>
      <c r="C394" s="19"/>
      <c r="D394" s="20" t="s">
        <v>15</v>
      </c>
      <c r="E394" s="210" t="str">
        <f>E10</f>
        <v>DEL KM  361+000 AL KM 364+000</v>
      </c>
      <c r="F394" s="210"/>
      <c r="G394" s="210"/>
      <c r="H394" s="211"/>
    </row>
    <row r="395" spans="1:8" ht="14.25" customHeight="1">
      <c r="A395" s="82"/>
      <c r="B395" s="158"/>
      <c r="C395" s="23" t="s">
        <v>17</v>
      </c>
      <c r="D395" s="24"/>
      <c r="E395" s="25"/>
      <c r="F395" s="228" t="str">
        <f>F298</f>
        <v xml:space="preserve"> LICITACIÓN NÚMERO: PC-009000966-E39-2022</v>
      </c>
      <c r="G395" s="228"/>
      <c r="H395" s="229"/>
    </row>
    <row r="396" spans="1:8" ht="12" customHeight="1">
      <c r="A396" s="218" t="s">
        <v>18</v>
      </c>
      <c r="B396" s="237"/>
      <c r="C396" s="237"/>
      <c r="D396" s="26"/>
      <c r="E396" s="26"/>
      <c r="F396" s="216" t="str">
        <f>F299</f>
        <v xml:space="preserve"> LUGAR Y FECHA: SAN LUIS POTOSÍ , A 15 DE JULIO DE 2022</v>
      </c>
      <c r="G396" s="216"/>
      <c r="H396" s="217"/>
    </row>
    <row r="397" spans="1:8" ht="12.75" customHeight="1">
      <c r="A397" s="218" t="s">
        <v>19</v>
      </c>
      <c r="B397" s="219" t="s">
        <v>20</v>
      </c>
      <c r="C397" s="235" t="s">
        <v>21</v>
      </c>
      <c r="D397" s="27" t="s">
        <v>22</v>
      </c>
      <c r="E397" s="28" t="s">
        <v>23</v>
      </c>
      <c r="F397" s="219" t="s">
        <v>24</v>
      </c>
      <c r="G397" s="219"/>
      <c r="H397" s="29" t="s">
        <v>25</v>
      </c>
    </row>
    <row r="398" spans="1:8" ht="10.199999999999999">
      <c r="A398" s="218"/>
      <c r="B398" s="219"/>
      <c r="C398" s="235"/>
      <c r="D398" s="104"/>
      <c r="E398" s="105"/>
      <c r="F398" s="30" t="s">
        <v>26</v>
      </c>
      <c r="G398" s="31" t="s">
        <v>27</v>
      </c>
      <c r="H398" s="106" t="s">
        <v>70</v>
      </c>
    </row>
    <row r="399" spans="1:8" ht="13.95" customHeight="1">
      <c r="A399" s="124"/>
      <c r="B399" s="33"/>
      <c r="C399" s="203" t="s">
        <v>293</v>
      </c>
      <c r="D399" s="104"/>
      <c r="E399" s="105"/>
      <c r="F399" s="30"/>
      <c r="G399" s="31"/>
      <c r="H399" s="106"/>
    </row>
    <row r="400" spans="1:8" ht="15" customHeight="1">
      <c r="A400" s="113"/>
      <c r="B400" s="118"/>
      <c r="C400" s="204" t="s">
        <v>294</v>
      </c>
      <c r="D400" s="111"/>
      <c r="E400" s="36"/>
      <c r="F400" s="205"/>
      <c r="G400" s="205"/>
      <c r="H400" s="39"/>
    </row>
    <row r="401" spans="1:8" ht="15" customHeight="1">
      <c r="A401" s="113"/>
      <c r="B401" s="118"/>
      <c r="C401" s="119" t="s">
        <v>295</v>
      </c>
      <c r="D401" s="111"/>
      <c r="E401" s="36"/>
      <c r="F401" s="205"/>
      <c r="G401" s="205"/>
      <c r="H401" s="39"/>
    </row>
    <row r="402" spans="1:8" ht="15" customHeight="1">
      <c r="A402" s="113"/>
      <c r="B402" s="118"/>
      <c r="C402" s="116" t="s">
        <v>296</v>
      </c>
      <c r="D402" s="167"/>
      <c r="E402" s="36"/>
      <c r="F402" s="205"/>
      <c r="G402" s="205"/>
      <c r="H402" s="39"/>
    </row>
    <row r="403" spans="1:8" ht="15" customHeight="1">
      <c r="A403" s="113">
        <v>98</v>
      </c>
      <c r="B403" s="118" t="s">
        <v>85</v>
      </c>
      <c r="C403" s="115" t="s">
        <v>297</v>
      </c>
      <c r="D403" s="111">
        <v>88</v>
      </c>
      <c r="E403" s="36" t="s">
        <v>298</v>
      </c>
      <c r="F403" s="205"/>
      <c r="G403" s="205"/>
      <c r="H403" s="39"/>
    </row>
    <row r="404" spans="1:8" ht="15" customHeight="1">
      <c r="A404" s="113">
        <f>A403+1</f>
        <v>99</v>
      </c>
      <c r="B404" s="118" t="s">
        <v>85</v>
      </c>
      <c r="C404" s="119" t="s">
        <v>299</v>
      </c>
      <c r="D404" s="111">
        <v>49</v>
      </c>
      <c r="E404" s="36" t="s">
        <v>298</v>
      </c>
      <c r="F404" s="205"/>
      <c r="G404" s="205"/>
      <c r="H404" s="39"/>
    </row>
    <row r="405" spans="1:8" ht="15" customHeight="1">
      <c r="A405" s="113">
        <f t="shared" ref="A405:A408" si="2">A404+1</f>
        <v>100</v>
      </c>
      <c r="B405" s="118" t="s">
        <v>91</v>
      </c>
      <c r="C405" s="119" t="s">
        <v>300</v>
      </c>
      <c r="D405" s="111">
        <v>10030</v>
      </c>
      <c r="E405" s="36" t="s">
        <v>301</v>
      </c>
      <c r="F405" s="206"/>
      <c r="G405" s="206"/>
      <c r="H405" s="39"/>
    </row>
    <row r="406" spans="1:8" ht="15" customHeight="1">
      <c r="A406" s="113">
        <f t="shared" si="2"/>
        <v>101</v>
      </c>
      <c r="B406" s="118" t="s">
        <v>91</v>
      </c>
      <c r="C406" s="119" t="s">
        <v>302</v>
      </c>
      <c r="D406" s="111">
        <v>4854</v>
      </c>
      <c r="E406" s="36" t="s">
        <v>301</v>
      </c>
      <c r="F406" s="206"/>
      <c r="G406" s="206"/>
      <c r="H406" s="39"/>
    </row>
    <row r="407" spans="1:8" ht="15" customHeight="1">
      <c r="A407" s="113">
        <f t="shared" si="2"/>
        <v>102</v>
      </c>
      <c r="B407" s="118" t="s">
        <v>303</v>
      </c>
      <c r="C407" s="189" t="s">
        <v>304</v>
      </c>
      <c r="D407" s="111">
        <v>37</v>
      </c>
      <c r="E407" s="36" t="s">
        <v>305</v>
      </c>
      <c r="F407" s="206"/>
      <c r="G407" s="206"/>
      <c r="H407" s="39"/>
    </row>
    <row r="408" spans="1:8" ht="15" customHeight="1">
      <c r="A408" s="113">
        <f t="shared" si="2"/>
        <v>103</v>
      </c>
      <c r="B408" s="118" t="s">
        <v>306</v>
      </c>
      <c r="C408" s="119" t="s">
        <v>307</v>
      </c>
      <c r="D408" s="111">
        <v>60</v>
      </c>
      <c r="E408" s="36" t="s">
        <v>298</v>
      </c>
      <c r="F408" s="206"/>
      <c r="G408" s="206"/>
      <c r="H408" s="39"/>
    </row>
    <row r="409" spans="1:8" ht="15" customHeight="1">
      <c r="A409" s="113"/>
      <c r="B409" s="118"/>
      <c r="C409" s="119"/>
      <c r="D409" s="111"/>
      <c r="E409" s="36"/>
      <c r="F409" s="206"/>
      <c r="G409" s="206"/>
      <c r="H409" s="39"/>
    </row>
    <row r="410" spans="1:8" ht="15" customHeight="1">
      <c r="A410" s="113"/>
      <c r="B410" s="118"/>
      <c r="C410" s="119" t="s">
        <v>308</v>
      </c>
      <c r="D410" s="111"/>
      <c r="E410" s="36"/>
      <c r="F410" s="206"/>
      <c r="G410" s="206"/>
      <c r="H410" s="39"/>
    </row>
    <row r="411" spans="1:8" ht="15" customHeight="1">
      <c r="A411" s="113">
        <f>A408+1</f>
        <v>104</v>
      </c>
      <c r="B411" s="118" t="s">
        <v>85</v>
      </c>
      <c r="C411" s="119" t="s">
        <v>309</v>
      </c>
      <c r="D411" s="111">
        <v>287</v>
      </c>
      <c r="E411" s="36" t="s">
        <v>298</v>
      </c>
      <c r="F411" s="206"/>
      <c r="G411" s="206"/>
      <c r="H411" s="39"/>
    </row>
    <row r="412" spans="1:8" ht="15" customHeight="1">
      <c r="A412" s="113">
        <f t="shared" ref="A412:A415" si="3">A411+1</f>
        <v>105</v>
      </c>
      <c r="B412" s="118" t="s">
        <v>85</v>
      </c>
      <c r="C412" s="119" t="s">
        <v>310</v>
      </c>
      <c r="D412" s="111">
        <v>97</v>
      </c>
      <c r="E412" s="36" t="s">
        <v>298</v>
      </c>
      <c r="F412" s="206"/>
      <c r="G412" s="206"/>
      <c r="H412" s="39"/>
    </row>
    <row r="413" spans="1:8" ht="15" customHeight="1">
      <c r="A413" s="113">
        <f t="shared" si="3"/>
        <v>106</v>
      </c>
      <c r="B413" s="118" t="s">
        <v>85</v>
      </c>
      <c r="C413" s="119" t="s">
        <v>300</v>
      </c>
      <c r="D413" s="111">
        <v>62957</v>
      </c>
      <c r="E413" s="36" t="s">
        <v>301</v>
      </c>
      <c r="F413" s="205"/>
      <c r="G413" s="205"/>
      <c r="H413" s="39"/>
    </row>
    <row r="414" spans="1:8" ht="15" customHeight="1">
      <c r="A414" s="113">
        <f t="shared" si="3"/>
        <v>107</v>
      </c>
      <c r="B414" s="118" t="s">
        <v>91</v>
      </c>
      <c r="C414" s="114" t="s">
        <v>311</v>
      </c>
      <c r="D414" s="111">
        <v>14137</v>
      </c>
      <c r="E414" s="36" t="s">
        <v>301</v>
      </c>
      <c r="F414" s="205"/>
      <c r="G414" s="205"/>
      <c r="H414" s="39"/>
    </row>
    <row r="415" spans="1:8" ht="14.4">
      <c r="A415" s="113">
        <f t="shared" si="3"/>
        <v>108</v>
      </c>
      <c r="B415" s="118" t="s">
        <v>303</v>
      </c>
      <c r="C415" s="115" t="s">
        <v>312</v>
      </c>
      <c r="D415" s="111">
        <v>147</v>
      </c>
      <c r="E415" s="173" t="s">
        <v>305</v>
      </c>
      <c r="F415" s="205"/>
      <c r="G415" s="205"/>
      <c r="H415" s="39"/>
    </row>
    <row r="416" spans="1:8" ht="10.199999999999999">
      <c r="A416" s="113"/>
      <c r="B416" s="118"/>
      <c r="C416" s="115"/>
      <c r="D416" s="111"/>
      <c r="E416" s="36"/>
      <c r="F416" s="205"/>
      <c r="G416" s="205"/>
      <c r="H416" s="39"/>
    </row>
    <row r="417" spans="1:8" ht="10.199999999999999">
      <c r="A417" s="124"/>
      <c r="B417" s="118"/>
      <c r="C417" s="115" t="s">
        <v>313</v>
      </c>
      <c r="D417" s="111"/>
      <c r="E417" s="105"/>
      <c r="F417" s="207"/>
      <c r="G417" s="207"/>
      <c r="H417" s="106"/>
    </row>
    <row r="418" spans="1:8" ht="10.199999999999999">
      <c r="A418" s="113">
        <f>A415+1</f>
        <v>109</v>
      </c>
      <c r="B418" s="118" t="s">
        <v>314</v>
      </c>
      <c r="C418" s="115" t="s">
        <v>315</v>
      </c>
      <c r="D418" s="111">
        <v>724</v>
      </c>
      <c r="E418" s="36" t="s">
        <v>316</v>
      </c>
      <c r="F418" s="205"/>
      <c r="G418" s="205"/>
      <c r="H418" s="39"/>
    </row>
    <row r="419" spans="1:8" ht="10.199999999999999">
      <c r="A419" s="113">
        <f>A418+1</f>
        <v>110</v>
      </c>
      <c r="B419" s="118" t="s">
        <v>314</v>
      </c>
      <c r="C419" s="115" t="s">
        <v>317</v>
      </c>
      <c r="D419" s="111">
        <v>366</v>
      </c>
      <c r="E419" s="36" t="s">
        <v>150</v>
      </c>
      <c r="F419" s="205"/>
      <c r="G419" s="205"/>
      <c r="H419" s="39"/>
    </row>
    <row r="420" spans="1:8" ht="10.199999999999999">
      <c r="A420" s="113"/>
      <c r="B420" s="118"/>
      <c r="C420" s="115"/>
      <c r="D420" s="111"/>
      <c r="E420" s="36"/>
      <c r="F420" s="205"/>
      <c r="G420" s="205"/>
      <c r="H420" s="39"/>
    </row>
    <row r="421" spans="1:8" ht="10.199999999999999">
      <c r="A421" s="113"/>
      <c r="B421" s="118"/>
      <c r="C421" s="115" t="s">
        <v>318</v>
      </c>
      <c r="D421" s="111"/>
      <c r="E421" s="36"/>
      <c r="F421" s="205"/>
      <c r="G421" s="205"/>
      <c r="H421" s="39"/>
    </row>
    <row r="422" spans="1:8" ht="10.199999999999999">
      <c r="A422" s="124"/>
      <c r="B422" s="33"/>
      <c r="C422" s="116" t="s">
        <v>319</v>
      </c>
      <c r="D422" s="111"/>
      <c r="E422" s="105"/>
      <c r="F422" s="207"/>
      <c r="G422" s="207"/>
      <c r="H422" s="106"/>
    </row>
    <row r="423" spans="1:8" ht="28.8">
      <c r="A423" s="113">
        <f>A419+1</f>
        <v>111</v>
      </c>
      <c r="B423" s="177" t="s">
        <v>320</v>
      </c>
      <c r="C423" s="116" t="s">
        <v>321</v>
      </c>
      <c r="D423" s="111">
        <v>24</v>
      </c>
      <c r="E423" s="36" t="s">
        <v>222</v>
      </c>
      <c r="F423" s="205"/>
      <c r="G423" s="205"/>
      <c r="H423" s="39"/>
    </row>
    <row r="424" spans="1:8" ht="20.399999999999999">
      <c r="A424" s="113">
        <f t="shared" ref="A424:A426" si="4">A423+1</f>
        <v>112</v>
      </c>
      <c r="B424" s="118" t="s">
        <v>320</v>
      </c>
      <c r="C424" s="119" t="s">
        <v>322</v>
      </c>
      <c r="D424" s="111">
        <v>18</v>
      </c>
      <c r="E424" s="36" t="s">
        <v>222</v>
      </c>
      <c r="F424" s="205"/>
      <c r="G424" s="205"/>
      <c r="H424" s="39"/>
    </row>
    <row r="425" spans="1:8" ht="28.8">
      <c r="A425" s="113">
        <f t="shared" si="4"/>
        <v>113</v>
      </c>
      <c r="B425" s="177" t="s">
        <v>323</v>
      </c>
      <c r="C425" s="119" t="s">
        <v>324</v>
      </c>
      <c r="D425" s="111">
        <v>24</v>
      </c>
      <c r="E425" s="71" t="s">
        <v>222</v>
      </c>
      <c r="F425" s="205"/>
      <c r="G425" s="205"/>
      <c r="H425" s="39"/>
    </row>
    <row r="426" spans="1:8" ht="20.399999999999999">
      <c r="A426" s="113">
        <f t="shared" si="4"/>
        <v>114</v>
      </c>
      <c r="B426" s="118" t="s">
        <v>323</v>
      </c>
      <c r="C426" s="119" t="s">
        <v>325</v>
      </c>
      <c r="D426" s="111">
        <v>18</v>
      </c>
      <c r="E426" s="71" t="s">
        <v>222</v>
      </c>
      <c r="F426" s="205"/>
      <c r="G426" s="205"/>
      <c r="H426" s="39"/>
    </row>
    <row r="427" spans="1:8" ht="10.199999999999999">
      <c r="A427" s="113"/>
      <c r="B427" s="118"/>
      <c r="C427" s="115"/>
      <c r="D427" s="111"/>
      <c r="E427" s="36"/>
      <c r="F427" s="36"/>
      <c r="G427" s="44"/>
      <c r="H427" s="39"/>
    </row>
    <row r="428" spans="1:8" ht="10.199999999999999">
      <c r="A428" s="113"/>
      <c r="B428" s="118"/>
      <c r="C428" s="119"/>
      <c r="D428" s="111"/>
      <c r="E428" s="36"/>
      <c r="F428" s="208"/>
      <c r="G428" s="44"/>
      <c r="H428" s="39"/>
    </row>
    <row r="429" spans="1:8" ht="15.75" customHeight="1">
      <c r="A429" s="18"/>
      <c r="B429" s="8"/>
      <c r="C429" s="89"/>
      <c r="D429" s="88"/>
      <c r="E429" s="230" t="s">
        <v>65</v>
      </c>
      <c r="F429" s="230"/>
      <c r="G429" s="85" t="s">
        <v>64</v>
      </c>
      <c r="H429" s="186">
        <f>SUM(H400:H428)</f>
        <v>0</v>
      </c>
    </row>
    <row r="430" spans="1:8" ht="15.75" customHeight="1">
      <c r="A430" s="18"/>
      <c r="B430" s="8"/>
      <c r="C430" s="133"/>
      <c r="D430" s="88"/>
      <c r="E430" s="134"/>
      <c r="F430" s="88"/>
      <c r="G430" s="90" t="s">
        <v>66</v>
      </c>
      <c r="H430" s="186">
        <f>H382+H429</f>
        <v>0</v>
      </c>
    </row>
    <row r="431" spans="1:8" ht="15.75" customHeight="1">
      <c r="A431" s="18"/>
      <c r="B431" s="8"/>
      <c r="C431" s="121" t="s">
        <v>67</v>
      </c>
      <c r="D431" s="88"/>
      <c r="E431" s="236"/>
      <c r="F431" s="236"/>
      <c r="G431" s="154"/>
      <c r="H431" s="155"/>
    </row>
    <row r="432" spans="1:8" ht="15.75" customHeight="1">
      <c r="A432" s="97"/>
      <c r="B432" s="98"/>
      <c r="C432" s="175"/>
      <c r="D432" s="176"/>
      <c r="E432" s="232" t="s">
        <v>68</v>
      </c>
      <c r="F432" s="232"/>
      <c r="G432" s="163"/>
      <c r="H432" s="164"/>
    </row>
    <row r="433" spans="1:8" ht="5.25" customHeight="1">
      <c r="A433" s="192"/>
      <c r="B433" s="193"/>
      <c r="C433" s="194"/>
      <c r="D433" s="195"/>
      <c r="E433" s="196"/>
      <c r="F433" s="197"/>
      <c r="G433" s="198"/>
      <c r="H433" s="199"/>
    </row>
    <row r="434" spans="1:8" ht="17.399999999999999" customHeight="1">
      <c r="A434" s="200"/>
      <c r="B434" s="201"/>
      <c r="C434" s="202"/>
      <c r="D434" s="239" t="s">
        <v>0</v>
      </c>
      <c r="E434" s="239"/>
      <c r="F434" s="239"/>
      <c r="G434" s="239"/>
      <c r="H434" s="6" t="s">
        <v>424</v>
      </c>
    </row>
    <row r="435" spans="1:8" ht="17.399999999999999" customHeight="1">
      <c r="A435" s="7"/>
      <c r="B435" s="8"/>
      <c r="C435" s="9" t="s">
        <v>1</v>
      </c>
      <c r="D435" s="223" t="s">
        <v>2</v>
      </c>
      <c r="E435" s="223"/>
      <c r="F435" s="223"/>
      <c r="G435" s="223"/>
      <c r="H435" s="10" t="s">
        <v>425</v>
      </c>
    </row>
    <row r="436" spans="1:8" ht="17.399999999999999" customHeight="1">
      <c r="A436" s="7"/>
      <c r="B436" s="8"/>
      <c r="C436" s="11" t="s">
        <v>3</v>
      </c>
      <c r="D436" s="224" t="s">
        <v>4</v>
      </c>
      <c r="E436" s="224"/>
      <c r="F436" s="224"/>
      <c r="G436" s="224"/>
      <c r="H436" s="12" t="s">
        <v>326</v>
      </c>
    </row>
    <row r="437" spans="1:8" ht="17.399999999999999" customHeight="1">
      <c r="A437" s="7"/>
      <c r="B437" s="8"/>
      <c r="C437" s="11" t="s">
        <v>6</v>
      </c>
      <c r="D437" s="13" t="s">
        <v>7</v>
      </c>
      <c r="E437" s="225" t="str">
        <f>E389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437" s="225"/>
      <c r="G437" s="225"/>
      <c r="H437" s="226"/>
    </row>
    <row r="438" spans="1:8" ht="17.399999999999999" customHeight="1">
      <c r="A438" s="7"/>
      <c r="B438" s="8"/>
      <c r="C438" s="11" t="s">
        <v>8</v>
      </c>
      <c r="D438" s="14"/>
      <c r="E438" s="225"/>
      <c r="F438" s="225"/>
      <c r="G438" s="225"/>
      <c r="H438" s="226"/>
    </row>
    <row r="439" spans="1:8" ht="17.399999999999999" customHeight="1">
      <c r="A439" s="7"/>
      <c r="B439" s="8"/>
      <c r="C439" s="11" t="s">
        <v>9</v>
      </c>
      <c r="D439" s="14"/>
      <c r="E439" s="225"/>
      <c r="F439" s="225"/>
      <c r="G439" s="225"/>
      <c r="H439" s="226"/>
    </row>
    <row r="440" spans="1:8" ht="17.399999999999999" customHeight="1">
      <c r="A440" s="7"/>
      <c r="B440" s="8"/>
      <c r="C440" s="11" t="s">
        <v>10</v>
      </c>
      <c r="D440" s="15" t="s">
        <v>11</v>
      </c>
      <c r="E440" s="227" t="s">
        <v>12</v>
      </c>
      <c r="F440" s="227"/>
      <c r="G440" s="16"/>
      <c r="H440" s="17"/>
    </row>
    <row r="441" spans="1:8" ht="17.399999999999999" customHeight="1">
      <c r="A441" s="7"/>
      <c r="B441" s="8"/>
      <c r="C441" s="19"/>
      <c r="D441" s="20" t="s">
        <v>13</v>
      </c>
      <c r="E441" s="227" t="s">
        <v>14</v>
      </c>
      <c r="F441" s="227"/>
      <c r="G441" s="16"/>
      <c r="H441" s="17"/>
    </row>
    <row r="442" spans="1:8" ht="17.399999999999999" customHeight="1">
      <c r="A442" s="18"/>
      <c r="B442" s="8"/>
      <c r="C442" s="19"/>
      <c r="D442" s="20" t="s">
        <v>15</v>
      </c>
      <c r="E442" s="210" t="str">
        <f>E394</f>
        <v>DEL KM  361+000 AL KM 364+000</v>
      </c>
      <c r="F442" s="210"/>
      <c r="G442" s="210"/>
      <c r="H442" s="211"/>
    </row>
    <row r="443" spans="1:8" ht="15" customHeight="1">
      <c r="A443" s="82"/>
      <c r="B443" s="158"/>
      <c r="C443" s="23" t="s">
        <v>17</v>
      </c>
      <c r="D443" s="24"/>
      <c r="E443" s="25"/>
      <c r="F443" s="228" t="str">
        <f>F395</f>
        <v xml:space="preserve"> LICITACIÓN NÚMERO: PC-009000966-E39-2022</v>
      </c>
      <c r="G443" s="228"/>
      <c r="H443" s="229"/>
    </row>
    <row r="444" spans="1:8" ht="15" customHeight="1">
      <c r="A444" s="218" t="s">
        <v>18</v>
      </c>
      <c r="B444" s="237"/>
      <c r="C444" s="237"/>
      <c r="D444" s="26"/>
      <c r="E444" s="26"/>
      <c r="F444" s="216" t="str">
        <f>F396</f>
        <v xml:space="preserve"> LUGAR Y FECHA: SAN LUIS POTOSÍ , A 15 DE JULIO DE 2022</v>
      </c>
      <c r="G444" s="216"/>
      <c r="H444" s="217"/>
    </row>
    <row r="445" spans="1:8" ht="15" customHeight="1">
      <c r="A445" s="218" t="s">
        <v>19</v>
      </c>
      <c r="B445" s="219" t="s">
        <v>20</v>
      </c>
      <c r="C445" s="235" t="s">
        <v>21</v>
      </c>
      <c r="D445" s="27" t="s">
        <v>22</v>
      </c>
      <c r="E445" s="28" t="s">
        <v>23</v>
      </c>
      <c r="F445" s="219" t="s">
        <v>24</v>
      </c>
      <c r="G445" s="219"/>
      <c r="H445" s="29" t="s">
        <v>25</v>
      </c>
    </row>
    <row r="446" spans="1:8" ht="15" customHeight="1">
      <c r="A446" s="218"/>
      <c r="B446" s="219"/>
      <c r="C446" s="235"/>
      <c r="D446" s="104"/>
      <c r="E446" s="105"/>
      <c r="F446" s="30" t="s">
        <v>26</v>
      </c>
      <c r="G446" s="31" t="s">
        <v>27</v>
      </c>
      <c r="H446" s="106" t="s">
        <v>70</v>
      </c>
    </row>
    <row r="447" spans="1:8" ht="15" customHeight="1">
      <c r="A447" s="113"/>
      <c r="B447" s="118"/>
      <c r="C447" s="115"/>
      <c r="D447" s="111"/>
      <c r="E447" s="36"/>
      <c r="F447" s="36"/>
      <c r="G447" s="44"/>
      <c r="H447" s="39"/>
    </row>
    <row r="448" spans="1:8" ht="15" customHeight="1">
      <c r="A448" s="113"/>
      <c r="B448" s="118"/>
      <c r="C448" s="119" t="s">
        <v>327</v>
      </c>
      <c r="D448" s="111"/>
      <c r="E448" s="36"/>
      <c r="F448" s="205"/>
      <c r="G448" s="205"/>
      <c r="H448" s="39"/>
    </row>
    <row r="449" spans="1:8" ht="15" customHeight="1">
      <c r="A449" s="113">
        <f>A426</f>
        <v>114</v>
      </c>
      <c r="B449" s="118" t="s">
        <v>328</v>
      </c>
      <c r="C449" s="116" t="s">
        <v>329</v>
      </c>
      <c r="D449" s="111">
        <v>329</v>
      </c>
      <c r="E449" s="36" t="s">
        <v>298</v>
      </c>
      <c r="F449" s="205"/>
      <c r="G449" s="205"/>
      <c r="H449" s="39"/>
    </row>
    <row r="450" spans="1:8" ht="15" customHeight="1">
      <c r="A450" s="113">
        <f t="shared" ref="A450:A452" si="5">A449+1</f>
        <v>115</v>
      </c>
      <c r="B450" s="118" t="s">
        <v>330</v>
      </c>
      <c r="C450" s="115" t="s">
        <v>331</v>
      </c>
      <c r="D450" s="111">
        <v>33894</v>
      </c>
      <c r="E450" s="36" t="s">
        <v>301</v>
      </c>
      <c r="F450" s="205"/>
      <c r="G450" s="205"/>
      <c r="H450" s="39"/>
    </row>
    <row r="451" spans="1:8" ht="15" customHeight="1">
      <c r="A451" s="113">
        <f>A450+1</f>
        <v>116</v>
      </c>
      <c r="B451" s="118" t="s">
        <v>332</v>
      </c>
      <c r="C451" s="119" t="s">
        <v>333</v>
      </c>
      <c r="D451" s="111">
        <v>58</v>
      </c>
      <c r="E451" s="36" t="s">
        <v>222</v>
      </c>
      <c r="F451" s="205"/>
      <c r="G451" s="205"/>
      <c r="H451" s="39"/>
    </row>
    <row r="452" spans="1:8" ht="15" customHeight="1">
      <c r="A452" s="113">
        <f t="shared" si="5"/>
        <v>117</v>
      </c>
      <c r="B452" s="118" t="s">
        <v>334</v>
      </c>
      <c r="C452" s="119" t="s">
        <v>335</v>
      </c>
      <c r="D452" s="111">
        <v>48</v>
      </c>
      <c r="E452" s="36" t="s">
        <v>298</v>
      </c>
      <c r="F452" s="206"/>
      <c r="G452" s="206"/>
      <c r="H452" s="39"/>
    </row>
    <row r="453" spans="1:8" ht="15" customHeight="1">
      <c r="A453" s="113"/>
      <c r="B453" s="118"/>
      <c r="C453" s="119"/>
      <c r="D453" s="111"/>
      <c r="E453" s="36"/>
      <c r="F453" s="206"/>
      <c r="G453" s="206"/>
      <c r="H453" s="39"/>
    </row>
    <row r="454" spans="1:8" ht="15" customHeight="1">
      <c r="A454" s="113"/>
      <c r="B454" s="118"/>
      <c r="C454" s="116" t="s">
        <v>336</v>
      </c>
      <c r="D454" s="111"/>
      <c r="E454" s="36"/>
      <c r="F454" s="206"/>
      <c r="G454" s="206"/>
      <c r="H454" s="39"/>
    </row>
    <row r="455" spans="1:8" ht="15" customHeight="1">
      <c r="A455" s="113">
        <f>A452+1</f>
        <v>118</v>
      </c>
      <c r="B455" s="118" t="s">
        <v>337</v>
      </c>
      <c r="C455" s="119" t="s">
        <v>338</v>
      </c>
      <c r="D455" s="111">
        <v>64</v>
      </c>
      <c r="E455" s="36" t="s">
        <v>298</v>
      </c>
      <c r="F455" s="206"/>
      <c r="G455" s="206"/>
      <c r="H455" s="39"/>
    </row>
    <row r="456" spans="1:8" ht="15" customHeight="1">
      <c r="A456" s="113">
        <f>A455+1</f>
        <v>119</v>
      </c>
      <c r="B456" s="118" t="s">
        <v>339</v>
      </c>
      <c r="C456" s="119" t="s">
        <v>340</v>
      </c>
      <c r="D456" s="111">
        <v>64.8</v>
      </c>
      <c r="E456" s="36" t="s">
        <v>341</v>
      </c>
      <c r="F456" s="206"/>
      <c r="G456" s="206"/>
      <c r="H456" s="39"/>
    </row>
    <row r="457" spans="1:8" ht="15" customHeight="1">
      <c r="A457" s="113"/>
      <c r="B457" s="118"/>
      <c r="C457" s="119"/>
      <c r="D457" s="111"/>
      <c r="E457" s="36"/>
      <c r="F457" s="206"/>
      <c r="G457" s="206"/>
      <c r="H457" s="39"/>
    </row>
    <row r="458" spans="1:8" ht="15" customHeight="1">
      <c r="A458" s="113"/>
      <c r="B458" s="118"/>
      <c r="C458" s="119" t="s">
        <v>342</v>
      </c>
      <c r="D458" s="111"/>
      <c r="E458" s="36"/>
      <c r="F458" s="206"/>
      <c r="G458" s="206"/>
      <c r="H458" s="39"/>
    </row>
    <row r="459" spans="1:8" ht="15" customHeight="1">
      <c r="A459" s="113">
        <f>A456+1</f>
        <v>120</v>
      </c>
      <c r="B459" s="118" t="s">
        <v>328</v>
      </c>
      <c r="C459" s="119" t="s">
        <v>343</v>
      </c>
      <c r="D459" s="111">
        <v>19.899999999999999</v>
      </c>
      <c r="E459" s="36" t="s">
        <v>298</v>
      </c>
      <c r="F459" s="206"/>
      <c r="G459" s="206"/>
      <c r="H459" s="39"/>
    </row>
    <row r="460" spans="1:8" ht="15" customHeight="1">
      <c r="A460" s="113">
        <f>A459+1</f>
        <v>121</v>
      </c>
      <c r="B460" s="118" t="s">
        <v>330</v>
      </c>
      <c r="C460" s="119" t="s">
        <v>344</v>
      </c>
      <c r="D460" s="111">
        <v>5261</v>
      </c>
      <c r="E460" s="36" t="s">
        <v>316</v>
      </c>
      <c r="F460" s="205"/>
      <c r="G460" s="205"/>
      <c r="H460" s="39"/>
    </row>
    <row r="461" spans="1:8" ht="15" customHeight="1">
      <c r="A461" s="113">
        <f>A460+1</f>
        <v>122</v>
      </c>
      <c r="B461" s="118" t="s">
        <v>144</v>
      </c>
      <c r="C461" s="114" t="s">
        <v>345</v>
      </c>
      <c r="D461" s="111">
        <v>189.52</v>
      </c>
      <c r="E461" s="36" t="s">
        <v>341</v>
      </c>
      <c r="F461" s="205"/>
      <c r="G461" s="205"/>
      <c r="H461" s="39"/>
    </row>
    <row r="462" spans="1:8" ht="15" customHeight="1">
      <c r="A462" s="113"/>
      <c r="B462" s="118"/>
      <c r="C462" s="115"/>
      <c r="D462" s="111"/>
      <c r="E462" s="173"/>
      <c r="F462" s="205"/>
      <c r="G462" s="205"/>
      <c r="H462" s="39"/>
    </row>
    <row r="463" spans="1:8" ht="15" customHeight="1">
      <c r="A463" s="113"/>
      <c r="B463" s="118"/>
      <c r="C463" s="115" t="s">
        <v>346</v>
      </c>
      <c r="D463" s="111"/>
      <c r="E463" s="36"/>
      <c r="F463" s="205"/>
      <c r="G463" s="205"/>
      <c r="H463" s="39"/>
    </row>
    <row r="464" spans="1:8" ht="15" customHeight="1">
      <c r="A464" s="124"/>
      <c r="B464" s="118"/>
      <c r="C464" s="115" t="s">
        <v>347</v>
      </c>
      <c r="D464" s="111"/>
      <c r="E464" s="105"/>
      <c r="F464" s="209"/>
      <c r="G464" s="209"/>
      <c r="H464" s="106"/>
    </row>
    <row r="465" spans="1:8" ht="15" customHeight="1">
      <c r="A465" s="113">
        <f>A461+1</f>
        <v>123</v>
      </c>
      <c r="B465" s="118" t="s">
        <v>348</v>
      </c>
      <c r="C465" s="115" t="s">
        <v>349</v>
      </c>
      <c r="D465" s="111">
        <v>420.5</v>
      </c>
      <c r="E465" s="36" t="s">
        <v>298</v>
      </c>
      <c r="F465" s="205"/>
      <c r="G465" s="205"/>
      <c r="H465" s="39"/>
    </row>
    <row r="466" spans="1:8" ht="15" customHeight="1">
      <c r="A466" s="113">
        <f>A465+1</f>
        <v>124</v>
      </c>
      <c r="B466" s="118" t="s">
        <v>350</v>
      </c>
      <c r="C466" s="115" t="s">
        <v>351</v>
      </c>
      <c r="D466" s="111">
        <v>8706</v>
      </c>
      <c r="E466" s="36" t="s">
        <v>298</v>
      </c>
      <c r="F466" s="205"/>
      <c r="G466" s="205"/>
      <c r="H466" s="39"/>
    </row>
    <row r="467" spans="1:8" ht="15" customHeight="1">
      <c r="A467" s="113">
        <f t="shared" ref="A467:A473" si="6">A466+1</f>
        <v>125</v>
      </c>
      <c r="B467" s="118" t="s">
        <v>165</v>
      </c>
      <c r="C467" s="115" t="s">
        <v>352</v>
      </c>
      <c r="D467" s="111">
        <v>438</v>
      </c>
      <c r="E467" s="36" t="s">
        <v>298</v>
      </c>
      <c r="F467" s="205"/>
      <c r="G467" s="205"/>
      <c r="H467" s="39"/>
    </row>
    <row r="468" spans="1:8" ht="15" customHeight="1">
      <c r="A468" s="113">
        <f t="shared" si="6"/>
        <v>126</v>
      </c>
      <c r="B468" s="118" t="s">
        <v>348</v>
      </c>
      <c r="C468" s="115" t="s">
        <v>353</v>
      </c>
      <c r="D468" s="111">
        <v>320</v>
      </c>
      <c r="E468" s="36" t="s">
        <v>354</v>
      </c>
      <c r="F468" s="205"/>
      <c r="G468" s="205"/>
      <c r="H468" s="39"/>
    </row>
    <row r="469" spans="1:8" ht="15" customHeight="1">
      <c r="A469" s="113">
        <f t="shared" si="6"/>
        <v>127</v>
      </c>
      <c r="B469" s="33" t="s">
        <v>334</v>
      </c>
      <c r="C469" s="116" t="s">
        <v>355</v>
      </c>
      <c r="D469" s="111">
        <v>44.8</v>
      </c>
      <c r="E469" s="105" t="s">
        <v>298</v>
      </c>
      <c r="F469" s="209"/>
      <c r="G469" s="209"/>
      <c r="H469" s="39"/>
    </row>
    <row r="470" spans="1:8" ht="15" customHeight="1">
      <c r="A470" s="113">
        <f t="shared" si="6"/>
        <v>128</v>
      </c>
      <c r="B470" s="177" t="s">
        <v>328</v>
      </c>
      <c r="C470" s="116" t="s">
        <v>356</v>
      </c>
      <c r="D470" s="111">
        <v>16</v>
      </c>
      <c r="E470" s="36" t="s">
        <v>298</v>
      </c>
      <c r="F470" s="205"/>
      <c r="G470" s="205"/>
      <c r="H470" s="39"/>
    </row>
    <row r="471" spans="1:8" ht="15" customHeight="1">
      <c r="A471" s="113">
        <f t="shared" si="6"/>
        <v>129</v>
      </c>
      <c r="B471" s="118" t="s">
        <v>330</v>
      </c>
      <c r="C471" s="119" t="s">
        <v>357</v>
      </c>
      <c r="D471" s="111">
        <v>2080</v>
      </c>
      <c r="E471" s="36" t="s">
        <v>301</v>
      </c>
      <c r="F471" s="205"/>
      <c r="G471" s="205"/>
      <c r="H471" s="39"/>
    </row>
    <row r="472" spans="1:8" ht="15" customHeight="1">
      <c r="A472" s="113">
        <f t="shared" si="6"/>
        <v>130</v>
      </c>
      <c r="B472" s="177" t="s">
        <v>194</v>
      </c>
      <c r="C472" s="119" t="s">
        <v>358</v>
      </c>
      <c r="D472" s="111">
        <v>92</v>
      </c>
      <c r="E472" s="71" t="s">
        <v>305</v>
      </c>
      <c r="F472" s="205"/>
      <c r="G472" s="205"/>
      <c r="H472" s="39"/>
    </row>
    <row r="473" spans="1:8" ht="15" customHeight="1">
      <c r="A473" s="40">
        <f t="shared" si="6"/>
        <v>131</v>
      </c>
      <c r="B473" s="118" t="s">
        <v>359</v>
      </c>
      <c r="C473" s="119" t="s">
        <v>360</v>
      </c>
      <c r="D473" s="111">
        <v>80</v>
      </c>
      <c r="E473" s="71" t="s">
        <v>305</v>
      </c>
      <c r="F473" s="205"/>
      <c r="G473" s="205"/>
      <c r="H473" s="39"/>
    </row>
    <row r="474" spans="1:8" ht="15" customHeight="1">
      <c r="A474" s="113"/>
      <c r="B474" s="118"/>
      <c r="C474" s="115"/>
      <c r="D474" s="111"/>
      <c r="E474" s="36"/>
      <c r="F474" s="205"/>
      <c r="G474" s="205"/>
      <c r="H474" s="39"/>
    </row>
    <row r="475" spans="1:8" ht="15" customHeight="1">
      <c r="A475" s="113"/>
      <c r="B475" s="118"/>
      <c r="C475" s="119"/>
      <c r="D475" s="111"/>
      <c r="E475" s="36"/>
      <c r="F475" s="206"/>
      <c r="G475" s="206"/>
      <c r="H475" s="39"/>
    </row>
    <row r="476" spans="1:8" ht="15" customHeight="1">
      <c r="A476" s="113"/>
      <c r="B476" s="118"/>
      <c r="C476" s="119"/>
      <c r="D476" s="111"/>
      <c r="E476" s="36"/>
      <c r="F476" s="206"/>
      <c r="G476" s="206"/>
      <c r="H476" s="39"/>
    </row>
    <row r="477" spans="1:8" ht="15" customHeight="1">
      <c r="A477" s="18"/>
      <c r="B477" s="8"/>
      <c r="C477" s="89"/>
      <c r="D477" s="88"/>
      <c r="E477" s="230" t="s">
        <v>65</v>
      </c>
      <c r="F477" s="230"/>
      <c r="G477" s="85" t="s">
        <v>64</v>
      </c>
      <c r="H477" s="186">
        <f>SUM(H447:H476)</f>
        <v>0</v>
      </c>
    </row>
    <row r="478" spans="1:8" ht="15" customHeight="1">
      <c r="A478" s="18"/>
      <c r="B478" s="8"/>
      <c r="C478" s="133"/>
      <c r="D478" s="88"/>
      <c r="E478" s="134"/>
      <c r="F478" s="88"/>
      <c r="G478" s="90" t="s">
        <v>66</v>
      </c>
      <c r="H478" s="186">
        <f>H430+H477</f>
        <v>0</v>
      </c>
    </row>
    <row r="479" spans="1:8" ht="15" customHeight="1">
      <c r="A479" s="18"/>
      <c r="B479" s="8"/>
      <c r="C479" s="121" t="s">
        <v>67</v>
      </c>
      <c r="D479" s="88"/>
      <c r="E479" s="236"/>
      <c r="F479" s="236"/>
      <c r="G479" s="154"/>
      <c r="H479" s="155"/>
    </row>
    <row r="480" spans="1:8" ht="15" customHeight="1">
      <c r="A480" s="97"/>
      <c r="B480" s="98"/>
      <c r="C480" s="175"/>
      <c r="D480" s="176"/>
      <c r="E480" s="232" t="s">
        <v>68</v>
      </c>
      <c r="F480" s="232"/>
      <c r="G480" s="163"/>
      <c r="H480" s="164"/>
    </row>
    <row r="481" spans="1:8" ht="5.7" customHeight="1">
      <c r="A481" s="192"/>
      <c r="B481" s="193"/>
      <c r="C481" s="194"/>
      <c r="D481" s="195"/>
      <c r="E481" s="196"/>
      <c r="F481" s="197"/>
      <c r="G481" s="198"/>
      <c r="H481" s="199"/>
    </row>
    <row r="482" spans="1:8" ht="15" customHeight="1">
      <c r="A482" s="200"/>
      <c r="B482" s="201"/>
      <c r="C482" s="202"/>
      <c r="D482" s="239" t="s">
        <v>0</v>
      </c>
      <c r="E482" s="239"/>
      <c r="F482" s="239"/>
      <c r="G482" s="239"/>
      <c r="H482" s="6" t="s">
        <v>424</v>
      </c>
    </row>
    <row r="483" spans="1:8" ht="15" customHeight="1">
      <c r="A483" s="7"/>
      <c r="B483" s="8"/>
      <c r="C483" s="9" t="s">
        <v>1</v>
      </c>
      <c r="D483" s="223" t="s">
        <v>2</v>
      </c>
      <c r="E483" s="223"/>
      <c r="F483" s="223"/>
      <c r="G483" s="223"/>
      <c r="H483" s="10" t="s">
        <v>425</v>
      </c>
    </row>
    <row r="484" spans="1:8" ht="15" customHeight="1">
      <c r="A484" s="7"/>
      <c r="B484" s="8"/>
      <c r="C484" s="11" t="s">
        <v>3</v>
      </c>
      <c r="D484" s="224" t="s">
        <v>4</v>
      </c>
      <c r="E484" s="224"/>
      <c r="F484" s="224"/>
      <c r="G484" s="224"/>
      <c r="H484" s="12" t="s">
        <v>361</v>
      </c>
    </row>
    <row r="485" spans="1:8" ht="15" customHeight="1">
      <c r="A485" s="7"/>
      <c r="B485" s="8"/>
      <c r="C485" s="11" t="s">
        <v>6</v>
      </c>
      <c r="D485" s="13" t="s">
        <v>7</v>
      </c>
      <c r="E485" s="225" t="str">
        <f>E437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485" s="225"/>
      <c r="G485" s="225"/>
      <c r="H485" s="226"/>
    </row>
    <row r="486" spans="1:8" ht="15" customHeight="1">
      <c r="A486" s="7"/>
      <c r="B486" s="8"/>
      <c r="C486" s="11" t="s">
        <v>8</v>
      </c>
      <c r="D486" s="14"/>
      <c r="E486" s="225"/>
      <c r="F486" s="225"/>
      <c r="G486" s="225"/>
      <c r="H486" s="226"/>
    </row>
    <row r="487" spans="1:8" ht="15" customHeight="1">
      <c r="A487" s="7"/>
      <c r="B487" s="8"/>
      <c r="C487" s="11" t="s">
        <v>9</v>
      </c>
      <c r="D487" s="14"/>
      <c r="E487" s="225"/>
      <c r="F487" s="225"/>
      <c r="G487" s="225"/>
      <c r="H487" s="226"/>
    </row>
    <row r="488" spans="1:8" ht="15" customHeight="1">
      <c r="A488" s="7"/>
      <c r="B488" s="8"/>
      <c r="C488" s="11" t="s">
        <v>10</v>
      </c>
      <c r="D488" s="15" t="s">
        <v>11</v>
      </c>
      <c r="E488" s="227" t="s">
        <v>12</v>
      </c>
      <c r="F488" s="227"/>
      <c r="G488" s="16"/>
      <c r="H488" s="17"/>
    </row>
    <row r="489" spans="1:8" ht="15" customHeight="1">
      <c r="A489" s="7"/>
      <c r="B489" s="8"/>
      <c r="C489" s="19"/>
      <c r="D489" s="20" t="s">
        <v>13</v>
      </c>
      <c r="E489" s="227" t="s">
        <v>14</v>
      </c>
      <c r="F489" s="227"/>
      <c r="G489" s="16"/>
      <c r="H489" s="17"/>
    </row>
    <row r="490" spans="1:8" ht="15" customHeight="1">
      <c r="A490" s="18"/>
      <c r="B490" s="8"/>
      <c r="C490" s="19"/>
      <c r="D490" s="20" t="s">
        <v>15</v>
      </c>
      <c r="E490" s="210" t="str">
        <f>E442</f>
        <v>DEL KM  361+000 AL KM 364+000</v>
      </c>
      <c r="F490" s="210"/>
      <c r="G490" s="210"/>
      <c r="H490" s="211"/>
    </row>
    <row r="491" spans="1:8" ht="15" customHeight="1">
      <c r="A491" s="82"/>
      <c r="B491" s="158"/>
      <c r="C491" s="23" t="s">
        <v>17</v>
      </c>
      <c r="D491" s="24"/>
      <c r="E491" s="25"/>
      <c r="F491" s="228" t="str">
        <f>F443</f>
        <v xml:space="preserve"> LICITACIÓN NÚMERO: PC-009000966-E39-2022</v>
      </c>
      <c r="G491" s="228"/>
      <c r="H491" s="229"/>
    </row>
    <row r="492" spans="1:8" ht="15" customHeight="1">
      <c r="A492" s="218" t="s">
        <v>18</v>
      </c>
      <c r="B492" s="237"/>
      <c r="C492" s="237"/>
      <c r="D492" s="26"/>
      <c r="E492" s="26"/>
      <c r="F492" s="216" t="str">
        <f>F444</f>
        <v xml:space="preserve"> LUGAR Y FECHA: SAN LUIS POTOSÍ , A 15 DE JULIO DE 2022</v>
      </c>
      <c r="G492" s="216"/>
      <c r="H492" s="217"/>
    </row>
    <row r="493" spans="1:8" ht="15" customHeight="1">
      <c r="A493" s="218" t="s">
        <v>19</v>
      </c>
      <c r="B493" s="219" t="s">
        <v>20</v>
      </c>
      <c r="C493" s="235" t="s">
        <v>21</v>
      </c>
      <c r="D493" s="27" t="s">
        <v>22</v>
      </c>
      <c r="E493" s="28" t="s">
        <v>23</v>
      </c>
      <c r="F493" s="219" t="s">
        <v>24</v>
      </c>
      <c r="G493" s="219"/>
      <c r="H493" s="29" t="s">
        <v>25</v>
      </c>
    </row>
    <row r="494" spans="1:8" ht="15" customHeight="1">
      <c r="A494" s="218"/>
      <c r="B494" s="219"/>
      <c r="C494" s="235"/>
      <c r="D494" s="104"/>
      <c r="E494" s="105"/>
      <c r="F494" s="30" t="s">
        <v>26</v>
      </c>
      <c r="G494" s="31" t="s">
        <v>27</v>
      </c>
      <c r="H494" s="106" t="s">
        <v>70</v>
      </c>
    </row>
    <row r="495" spans="1:8" ht="15" customHeight="1">
      <c r="A495" s="113"/>
      <c r="B495" s="118"/>
      <c r="C495" s="115" t="s">
        <v>362</v>
      </c>
      <c r="D495" s="111"/>
      <c r="E495" s="36"/>
      <c r="F495" s="36"/>
      <c r="G495" s="44"/>
      <c r="H495" s="39"/>
    </row>
    <row r="496" spans="1:8" ht="15" customHeight="1">
      <c r="A496" s="113"/>
      <c r="B496" s="118"/>
      <c r="C496" s="119" t="s">
        <v>363</v>
      </c>
      <c r="D496" s="111"/>
      <c r="E496" s="36"/>
      <c r="F496" s="205"/>
      <c r="G496" s="205"/>
      <c r="H496" s="39"/>
    </row>
    <row r="497" spans="1:8" ht="15" customHeight="1">
      <c r="A497" s="113">
        <f>A473+1</f>
        <v>132</v>
      </c>
      <c r="B497" s="118" t="s">
        <v>41</v>
      </c>
      <c r="C497" s="116" t="s">
        <v>364</v>
      </c>
      <c r="D497" s="111">
        <v>514.6</v>
      </c>
      <c r="E497" s="36" t="s">
        <v>298</v>
      </c>
      <c r="F497" s="205"/>
      <c r="G497" s="205"/>
      <c r="H497" s="39"/>
    </row>
    <row r="498" spans="1:8" ht="15" customHeight="1">
      <c r="A498" s="113">
        <f>A497+1</f>
        <v>133</v>
      </c>
      <c r="B498" s="118" t="s">
        <v>165</v>
      </c>
      <c r="C498" s="115" t="s">
        <v>352</v>
      </c>
      <c r="D498" s="111">
        <v>357.9</v>
      </c>
      <c r="E498" s="36" t="s">
        <v>298</v>
      </c>
      <c r="F498" s="205"/>
      <c r="G498" s="205"/>
      <c r="H498" s="39"/>
    </row>
    <row r="499" spans="1:8" ht="15" customHeight="1">
      <c r="A499" s="113">
        <f>A498+1</f>
        <v>134</v>
      </c>
      <c r="B499" s="118" t="s">
        <v>334</v>
      </c>
      <c r="C499" s="119" t="s">
        <v>355</v>
      </c>
      <c r="D499" s="111">
        <v>72.599999999999994</v>
      </c>
      <c r="E499" s="36" t="s">
        <v>298</v>
      </c>
      <c r="F499" s="205"/>
      <c r="G499" s="205"/>
      <c r="H499" s="39"/>
    </row>
    <row r="500" spans="1:8" ht="15" customHeight="1">
      <c r="A500" s="113"/>
      <c r="B500" s="118"/>
      <c r="C500" s="119"/>
      <c r="D500" s="111"/>
      <c r="E500" s="36"/>
      <c r="F500" s="206"/>
      <c r="G500" s="206"/>
      <c r="H500" s="39"/>
    </row>
    <row r="501" spans="1:8" ht="15" customHeight="1">
      <c r="A501" s="113"/>
      <c r="B501" s="118"/>
      <c r="C501" s="119" t="s">
        <v>365</v>
      </c>
      <c r="D501" s="111"/>
      <c r="E501" s="36"/>
      <c r="F501" s="206"/>
      <c r="G501" s="206"/>
      <c r="H501" s="39"/>
    </row>
    <row r="502" spans="1:8" ht="15" customHeight="1">
      <c r="A502" s="113"/>
      <c r="B502" s="118"/>
      <c r="C502" s="116" t="s">
        <v>366</v>
      </c>
      <c r="D502" s="111"/>
      <c r="E502" s="36"/>
      <c r="F502" s="206"/>
      <c r="G502" s="206"/>
      <c r="H502" s="39"/>
    </row>
    <row r="503" spans="1:8" ht="15" customHeight="1">
      <c r="A503" s="113">
        <f>A499+1</f>
        <v>135</v>
      </c>
      <c r="B503" s="118" t="s">
        <v>367</v>
      </c>
      <c r="C503" s="119" t="s">
        <v>368</v>
      </c>
      <c r="D503" s="111">
        <v>688</v>
      </c>
      <c r="E503" s="36" t="s">
        <v>369</v>
      </c>
      <c r="F503" s="206"/>
      <c r="G503" s="206"/>
      <c r="H503" s="39"/>
    </row>
    <row r="504" spans="1:8" ht="15" customHeight="1">
      <c r="A504" s="113">
        <f t="shared" ref="A504:A510" si="7">A503+1</f>
        <v>136</v>
      </c>
      <c r="B504" s="118" t="s">
        <v>337</v>
      </c>
      <c r="C504" s="119" t="s">
        <v>370</v>
      </c>
      <c r="D504" s="111">
        <v>32.799999999999997</v>
      </c>
      <c r="E504" s="36" t="s">
        <v>369</v>
      </c>
      <c r="F504" s="206"/>
      <c r="G504" s="206"/>
      <c r="H504" s="39"/>
    </row>
    <row r="505" spans="1:8" ht="15" customHeight="1">
      <c r="A505" s="113">
        <f t="shared" si="7"/>
        <v>137</v>
      </c>
      <c r="B505" s="118" t="s">
        <v>337</v>
      </c>
      <c r="C505" s="119" t="s">
        <v>371</v>
      </c>
      <c r="D505" s="111">
        <v>141.04</v>
      </c>
      <c r="E505" s="36" t="s">
        <v>369</v>
      </c>
      <c r="F505" s="206"/>
      <c r="G505" s="206"/>
      <c r="H505" s="39"/>
    </row>
    <row r="506" spans="1:8" ht="15" customHeight="1">
      <c r="A506" s="113">
        <f t="shared" si="7"/>
        <v>138</v>
      </c>
      <c r="B506" s="118" t="s">
        <v>337</v>
      </c>
      <c r="C506" s="119" t="s">
        <v>372</v>
      </c>
      <c r="D506" s="111">
        <v>5.76</v>
      </c>
      <c r="E506" s="36" t="s">
        <v>298</v>
      </c>
      <c r="F506" s="206"/>
      <c r="G506" s="206"/>
      <c r="H506" s="39"/>
    </row>
    <row r="507" spans="1:8" ht="15" customHeight="1">
      <c r="A507" s="113">
        <f t="shared" si="7"/>
        <v>139</v>
      </c>
      <c r="B507" s="118" t="s">
        <v>337</v>
      </c>
      <c r="C507" s="119" t="s">
        <v>373</v>
      </c>
      <c r="D507" s="111">
        <v>409.36</v>
      </c>
      <c r="E507" s="36" t="s">
        <v>298</v>
      </c>
      <c r="F507" s="206"/>
      <c r="G507" s="206"/>
      <c r="H507" s="39"/>
    </row>
    <row r="508" spans="1:8" ht="15" customHeight="1">
      <c r="A508" s="113">
        <f t="shared" si="7"/>
        <v>140</v>
      </c>
      <c r="B508" s="118" t="s">
        <v>374</v>
      </c>
      <c r="C508" s="119" t="s">
        <v>375</v>
      </c>
      <c r="D508" s="111">
        <v>221414.6</v>
      </c>
      <c r="E508" s="36" t="s">
        <v>93</v>
      </c>
      <c r="F508" s="205"/>
      <c r="G508" s="205"/>
      <c r="H508" s="39"/>
    </row>
    <row r="509" spans="1:8" ht="15" customHeight="1">
      <c r="A509" s="113">
        <f t="shared" si="7"/>
        <v>141</v>
      </c>
      <c r="B509" s="118" t="s">
        <v>374</v>
      </c>
      <c r="C509" s="114" t="s">
        <v>376</v>
      </c>
      <c r="D509" s="111">
        <v>260882.6</v>
      </c>
      <c r="E509" s="36" t="s">
        <v>93</v>
      </c>
      <c r="F509" s="205"/>
      <c r="G509" s="205"/>
      <c r="H509" s="39"/>
    </row>
    <row r="510" spans="1:8" ht="15" customHeight="1">
      <c r="A510" s="113">
        <f t="shared" si="7"/>
        <v>142</v>
      </c>
      <c r="B510" s="118" t="s">
        <v>374</v>
      </c>
      <c r="C510" s="115" t="s">
        <v>377</v>
      </c>
      <c r="D510" s="111">
        <v>221414.6</v>
      </c>
      <c r="E510" s="173" t="s">
        <v>93</v>
      </c>
      <c r="F510" s="205"/>
      <c r="G510" s="205"/>
      <c r="H510" s="39"/>
    </row>
    <row r="511" spans="1:8" ht="15" customHeight="1">
      <c r="A511" s="113"/>
      <c r="B511" s="118"/>
      <c r="C511" s="115"/>
      <c r="D511" s="111"/>
      <c r="E511" s="36"/>
      <c r="F511" s="205"/>
      <c r="G511" s="205"/>
      <c r="H511" s="39"/>
    </row>
    <row r="512" spans="1:8" ht="15" customHeight="1">
      <c r="A512" s="124"/>
      <c r="B512" s="118"/>
      <c r="C512" s="115" t="s">
        <v>378</v>
      </c>
      <c r="D512" s="111"/>
      <c r="E512" s="105"/>
      <c r="F512" s="209"/>
      <c r="G512" s="209"/>
      <c r="H512" s="106"/>
    </row>
    <row r="513" spans="1:8" ht="15" customHeight="1">
      <c r="A513" s="113">
        <f>A510+1</f>
        <v>143</v>
      </c>
      <c r="B513" s="118" t="s">
        <v>379</v>
      </c>
      <c r="C513" s="115" t="s">
        <v>380</v>
      </c>
      <c r="D513" s="111">
        <v>65002.534400000004</v>
      </c>
      <c r="E513" s="36" t="s">
        <v>93</v>
      </c>
      <c r="F513" s="205"/>
      <c r="G513" s="205"/>
      <c r="H513" s="39"/>
    </row>
    <row r="514" spans="1:8" ht="15" customHeight="1">
      <c r="A514" s="113">
        <f>A513+1</f>
        <v>144</v>
      </c>
      <c r="B514" s="118" t="s">
        <v>381</v>
      </c>
      <c r="C514" s="115" t="s">
        <v>382</v>
      </c>
      <c r="D514" s="111">
        <v>62656</v>
      </c>
      <c r="E514" s="36" t="s">
        <v>93</v>
      </c>
      <c r="F514" s="205"/>
      <c r="G514" s="205"/>
      <c r="H514" s="39"/>
    </row>
    <row r="515" spans="1:8" ht="15" customHeight="1">
      <c r="A515" s="113">
        <f t="shared" ref="A515:A520" si="8">A514+1</f>
        <v>145</v>
      </c>
      <c r="B515" s="118" t="s">
        <v>337</v>
      </c>
      <c r="C515" s="115" t="s">
        <v>383</v>
      </c>
      <c r="D515" s="111">
        <v>12</v>
      </c>
      <c r="E515" s="36" t="s">
        <v>222</v>
      </c>
      <c r="F515" s="205"/>
      <c r="G515" s="205"/>
      <c r="H515" s="39"/>
    </row>
    <row r="516" spans="1:8" ht="15" customHeight="1">
      <c r="A516" s="113">
        <f t="shared" si="8"/>
        <v>146</v>
      </c>
      <c r="B516" s="118" t="s">
        <v>337</v>
      </c>
      <c r="C516" s="115" t="s">
        <v>384</v>
      </c>
      <c r="D516" s="111">
        <v>84</v>
      </c>
      <c r="E516" s="36" t="s">
        <v>298</v>
      </c>
      <c r="F516" s="205"/>
      <c r="G516" s="205"/>
      <c r="H516" s="39"/>
    </row>
    <row r="517" spans="1:8" ht="15" customHeight="1">
      <c r="A517" s="113">
        <f t="shared" si="8"/>
        <v>147</v>
      </c>
      <c r="B517" s="33" t="s">
        <v>337</v>
      </c>
      <c r="C517" s="116" t="s">
        <v>385</v>
      </c>
      <c r="D517" s="111">
        <v>49.28</v>
      </c>
      <c r="E517" s="105" t="s">
        <v>298</v>
      </c>
      <c r="F517" s="209"/>
      <c r="G517" s="209"/>
      <c r="H517" s="39"/>
    </row>
    <row r="518" spans="1:8" ht="15" customHeight="1">
      <c r="A518" s="113">
        <f t="shared" si="8"/>
        <v>148</v>
      </c>
      <c r="B518" s="177" t="s">
        <v>337</v>
      </c>
      <c r="C518" s="116" t="s">
        <v>386</v>
      </c>
      <c r="D518" s="111">
        <v>705.32</v>
      </c>
      <c r="E518" s="36" t="s">
        <v>298</v>
      </c>
      <c r="F518" s="205"/>
      <c r="G518" s="205"/>
      <c r="H518" s="39"/>
    </row>
    <row r="519" spans="1:8" ht="15" customHeight="1">
      <c r="A519" s="113">
        <f t="shared" si="8"/>
        <v>149</v>
      </c>
      <c r="B519" s="118" t="s">
        <v>387</v>
      </c>
      <c r="C519" s="119" t="s">
        <v>388</v>
      </c>
      <c r="D519" s="111">
        <v>48</v>
      </c>
      <c r="E519" s="36" t="s">
        <v>389</v>
      </c>
      <c r="F519" s="205"/>
      <c r="G519" s="205"/>
      <c r="H519" s="39"/>
    </row>
    <row r="520" spans="1:8" ht="15" customHeight="1">
      <c r="A520" s="113">
        <f t="shared" si="8"/>
        <v>150</v>
      </c>
      <c r="B520" s="177" t="s">
        <v>306</v>
      </c>
      <c r="C520" s="119" t="s">
        <v>390</v>
      </c>
      <c r="D520" s="111">
        <v>288</v>
      </c>
      <c r="E520" s="71" t="s">
        <v>298</v>
      </c>
      <c r="F520" s="205"/>
      <c r="G520" s="205"/>
      <c r="H520" s="39"/>
    </row>
    <row r="521" spans="1:8" ht="15" customHeight="1">
      <c r="A521" s="40"/>
      <c r="B521" s="118"/>
      <c r="C521" s="119"/>
      <c r="D521" s="111"/>
      <c r="E521" s="71"/>
      <c r="F521" s="205"/>
      <c r="G521" s="205"/>
      <c r="H521" s="39"/>
    </row>
    <row r="522" spans="1:8" ht="15" customHeight="1">
      <c r="A522" s="113"/>
      <c r="B522" s="118"/>
      <c r="C522" s="115" t="s">
        <v>391</v>
      </c>
      <c r="D522" s="111"/>
      <c r="E522" s="36"/>
      <c r="F522" s="205"/>
      <c r="G522" s="205"/>
      <c r="H522" s="39"/>
    </row>
    <row r="523" spans="1:8" ht="15" customHeight="1">
      <c r="A523" s="113">
        <f>A520+1</f>
        <v>151</v>
      </c>
      <c r="B523" s="118" t="s">
        <v>367</v>
      </c>
      <c r="C523" s="119" t="s">
        <v>392</v>
      </c>
      <c r="D523" s="111">
        <v>80</v>
      </c>
      <c r="E523" s="36" t="s">
        <v>341</v>
      </c>
      <c r="F523" s="206"/>
      <c r="G523" s="206"/>
      <c r="H523" s="39"/>
    </row>
    <row r="524" spans="1:8" ht="15" customHeight="1">
      <c r="A524" s="113"/>
      <c r="B524" s="118"/>
      <c r="C524" s="119"/>
      <c r="D524" s="111"/>
      <c r="E524" s="36"/>
      <c r="F524" s="208"/>
      <c r="G524" s="44"/>
      <c r="H524" s="39"/>
    </row>
    <row r="525" spans="1:8" ht="15" customHeight="1">
      <c r="A525" s="18"/>
      <c r="B525" s="8"/>
      <c r="C525" s="89"/>
      <c r="D525" s="88"/>
      <c r="E525" s="230"/>
      <c r="F525" s="230"/>
      <c r="G525" s="85"/>
      <c r="H525" s="186">
        <f>SUM(H495:H524)</f>
        <v>0</v>
      </c>
    </row>
    <row r="526" spans="1:8" ht="15" customHeight="1">
      <c r="A526" s="18"/>
      <c r="B526" s="8"/>
      <c r="C526" s="133"/>
      <c r="D526" s="88"/>
      <c r="E526" s="134"/>
      <c r="F526" s="88"/>
      <c r="G526" s="90" t="s">
        <v>66</v>
      </c>
      <c r="H526" s="186">
        <f>H478+H525</f>
        <v>0</v>
      </c>
    </row>
    <row r="527" spans="1:8" ht="15" customHeight="1">
      <c r="A527" s="18"/>
      <c r="B527" s="8"/>
      <c r="C527" s="121" t="s">
        <v>67</v>
      </c>
      <c r="D527" s="88"/>
      <c r="E527" s="236"/>
      <c r="F527" s="236"/>
      <c r="G527" s="154"/>
      <c r="H527" s="155"/>
    </row>
    <row r="528" spans="1:8" ht="15" customHeight="1">
      <c r="A528" s="97"/>
      <c r="B528" s="98"/>
      <c r="C528" s="175"/>
      <c r="D528" s="176"/>
      <c r="E528" s="232" t="s">
        <v>68</v>
      </c>
      <c r="F528" s="232"/>
      <c r="G528" s="163"/>
      <c r="H528" s="164"/>
    </row>
    <row r="529" spans="1:8" ht="5.7" customHeight="1">
      <c r="A529" s="192"/>
      <c r="B529" s="193"/>
      <c r="C529" s="194"/>
      <c r="D529" s="195"/>
      <c r="E529" s="196"/>
      <c r="F529" s="197"/>
      <c r="G529" s="198"/>
      <c r="H529" s="199"/>
    </row>
    <row r="530" spans="1:8" ht="15" customHeight="1">
      <c r="A530" s="200"/>
      <c r="B530" s="201"/>
      <c r="C530" s="202"/>
      <c r="D530" s="239" t="s">
        <v>0</v>
      </c>
      <c r="E530" s="239"/>
      <c r="F530" s="239"/>
      <c r="G530" s="239"/>
      <c r="H530" s="6" t="s">
        <v>424</v>
      </c>
    </row>
    <row r="531" spans="1:8" ht="15" customHeight="1">
      <c r="A531" s="7"/>
      <c r="B531" s="8"/>
      <c r="C531" s="9" t="s">
        <v>1</v>
      </c>
      <c r="D531" s="223" t="s">
        <v>2</v>
      </c>
      <c r="E531" s="223"/>
      <c r="F531" s="223"/>
      <c r="G531" s="223"/>
      <c r="H531" s="10" t="s">
        <v>425</v>
      </c>
    </row>
    <row r="532" spans="1:8" ht="15" customHeight="1">
      <c r="A532" s="7"/>
      <c r="B532" s="8"/>
      <c r="C532" s="11" t="s">
        <v>3</v>
      </c>
      <c r="D532" s="224" t="s">
        <v>4</v>
      </c>
      <c r="E532" s="224"/>
      <c r="F532" s="224"/>
      <c r="G532" s="224"/>
      <c r="H532" s="12" t="s">
        <v>393</v>
      </c>
    </row>
    <row r="533" spans="1:8" ht="15" customHeight="1">
      <c r="A533" s="7"/>
      <c r="B533" s="8"/>
      <c r="C533" s="11" t="s">
        <v>6</v>
      </c>
      <c r="D533" s="13" t="s">
        <v>7</v>
      </c>
      <c r="E533" s="225" t="str">
        <f>E485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533" s="225"/>
      <c r="G533" s="225"/>
      <c r="H533" s="226"/>
    </row>
    <row r="534" spans="1:8" ht="15" customHeight="1">
      <c r="A534" s="7"/>
      <c r="B534" s="8"/>
      <c r="C534" s="11" t="s">
        <v>8</v>
      </c>
      <c r="D534" s="14"/>
      <c r="E534" s="225"/>
      <c r="F534" s="225"/>
      <c r="G534" s="225"/>
      <c r="H534" s="226"/>
    </row>
    <row r="535" spans="1:8" ht="15" customHeight="1">
      <c r="A535" s="7"/>
      <c r="B535" s="8"/>
      <c r="C535" s="11" t="s">
        <v>9</v>
      </c>
      <c r="D535" s="14"/>
      <c r="E535" s="225"/>
      <c r="F535" s="225"/>
      <c r="G535" s="225"/>
      <c r="H535" s="226"/>
    </row>
    <row r="536" spans="1:8" ht="15" customHeight="1">
      <c r="A536" s="7"/>
      <c r="B536" s="8"/>
      <c r="C536" s="11" t="s">
        <v>10</v>
      </c>
      <c r="D536" s="15" t="s">
        <v>11</v>
      </c>
      <c r="E536" s="227" t="s">
        <v>12</v>
      </c>
      <c r="F536" s="227"/>
      <c r="G536" s="16"/>
      <c r="H536" s="17"/>
    </row>
    <row r="537" spans="1:8" ht="15" customHeight="1">
      <c r="A537" s="7"/>
      <c r="B537" s="8"/>
      <c r="C537" s="19"/>
      <c r="D537" s="20" t="s">
        <v>13</v>
      </c>
      <c r="E537" s="227" t="s">
        <v>14</v>
      </c>
      <c r="F537" s="227"/>
      <c r="G537" s="16"/>
      <c r="H537" s="17"/>
    </row>
    <row r="538" spans="1:8" ht="15" customHeight="1">
      <c r="A538" s="18"/>
      <c r="B538" s="8"/>
      <c r="C538" s="19"/>
      <c r="D538" s="20" t="s">
        <v>15</v>
      </c>
      <c r="E538" s="210" t="str">
        <f>E490</f>
        <v>DEL KM  361+000 AL KM 364+000</v>
      </c>
      <c r="F538" s="210"/>
      <c r="G538" s="210"/>
      <c r="H538" s="211"/>
    </row>
    <row r="539" spans="1:8" ht="15" customHeight="1">
      <c r="A539" s="82"/>
      <c r="B539" s="158"/>
      <c r="C539" s="23" t="s">
        <v>17</v>
      </c>
      <c r="D539" s="24"/>
      <c r="E539" s="25"/>
      <c r="F539" s="228" t="str">
        <f>F491</f>
        <v xml:space="preserve"> LICITACIÓN NÚMERO: PC-009000966-E39-2022</v>
      </c>
      <c r="G539" s="228"/>
      <c r="H539" s="229"/>
    </row>
    <row r="540" spans="1:8" ht="15" customHeight="1">
      <c r="A540" s="218" t="s">
        <v>18</v>
      </c>
      <c r="B540" s="237"/>
      <c r="C540" s="237"/>
      <c r="D540" s="26"/>
      <c r="E540" s="26"/>
      <c r="F540" s="216" t="str">
        <f>F492</f>
        <v xml:space="preserve"> LUGAR Y FECHA: SAN LUIS POTOSÍ , A 15 DE JULIO DE 2022</v>
      </c>
      <c r="G540" s="216"/>
      <c r="H540" s="217"/>
    </row>
    <row r="541" spans="1:8" ht="15" customHeight="1">
      <c r="A541" s="218" t="s">
        <v>19</v>
      </c>
      <c r="B541" s="219" t="s">
        <v>20</v>
      </c>
      <c r="C541" s="235" t="s">
        <v>21</v>
      </c>
      <c r="D541" s="27" t="s">
        <v>22</v>
      </c>
      <c r="E541" s="28" t="s">
        <v>23</v>
      </c>
      <c r="F541" s="219" t="s">
        <v>24</v>
      </c>
      <c r="G541" s="219"/>
      <c r="H541" s="29" t="s">
        <v>25</v>
      </c>
    </row>
    <row r="542" spans="1:8" ht="15" customHeight="1">
      <c r="A542" s="218"/>
      <c r="B542" s="219"/>
      <c r="C542" s="235"/>
      <c r="D542" s="104"/>
      <c r="E542" s="105"/>
      <c r="F542" s="30" t="s">
        <v>26</v>
      </c>
      <c r="G542" s="31" t="s">
        <v>27</v>
      </c>
      <c r="H542" s="106" t="s">
        <v>70</v>
      </c>
    </row>
    <row r="543" spans="1:8" ht="15" customHeight="1">
      <c r="A543" s="113"/>
      <c r="B543" s="118"/>
      <c r="C543" s="115" t="s">
        <v>394</v>
      </c>
      <c r="D543" s="111"/>
      <c r="E543" s="36"/>
      <c r="F543" s="36"/>
      <c r="G543" s="44"/>
      <c r="H543" s="39"/>
    </row>
    <row r="544" spans="1:8" ht="15" customHeight="1">
      <c r="A544" s="113"/>
      <c r="B544" s="118"/>
      <c r="C544" s="119" t="s">
        <v>295</v>
      </c>
      <c r="D544" s="111"/>
      <c r="E544" s="36"/>
      <c r="F544" s="205"/>
      <c r="G544" s="205"/>
      <c r="H544" s="39"/>
    </row>
    <row r="545" spans="1:8" ht="15" customHeight="1">
      <c r="A545" s="113"/>
      <c r="B545" s="118"/>
      <c r="C545" s="116" t="s">
        <v>296</v>
      </c>
      <c r="D545" s="111"/>
      <c r="E545" s="36"/>
      <c r="F545" s="205"/>
      <c r="G545" s="205"/>
      <c r="H545" s="39"/>
    </row>
    <row r="546" spans="1:8" ht="15" customHeight="1">
      <c r="A546" s="113">
        <f>A523+1</f>
        <v>152</v>
      </c>
      <c r="B546" s="118" t="s">
        <v>85</v>
      </c>
      <c r="C546" s="115" t="s">
        <v>297</v>
      </c>
      <c r="D546" s="111">
        <v>131</v>
      </c>
      <c r="E546" s="36" t="s">
        <v>298</v>
      </c>
      <c r="F546" s="205"/>
      <c r="G546" s="205"/>
      <c r="H546" s="39"/>
    </row>
    <row r="547" spans="1:8" ht="15" customHeight="1">
      <c r="A547" s="113">
        <f>A546+1</f>
        <v>153</v>
      </c>
      <c r="B547" s="118" t="s">
        <v>85</v>
      </c>
      <c r="C547" s="119" t="s">
        <v>299</v>
      </c>
      <c r="D547" s="111">
        <v>81</v>
      </c>
      <c r="E547" s="36" t="s">
        <v>298</v>
      </c>
      <c r="F547" s="205"/>
      <c r="G547" s="205"/>
      <c r="H547" s="39"/>
    </row>
    <row r="548" spans="1:8" ht="15" customHeight="1">
      <c r="A548" s="113">
        <f t="shared" ref="A548:A551" si="9">A547+1</f>
        <v>154</v>
      </c>
      <c r="B548" s="118" t="s">
        <v>91</v>
      </c>
      <c r="C548" s="119" t="s">
        <v>300</v>
      </c>
      <c r="D548" s="111">
        <v>14970</v>
      </c>
      <c r="E548" s="36" t="s">
        <v>301</v>
      </c>
      <c r="F548" s="206"/>
      <c r="G548" s="206"/>
      <c r="H548" s="39"/>
    </row>
    <row r="549" spans="1:8" ht="15" customHeight="1">
      <c r="A549" s="113">
        <f t="shared" si="9"/>
        <v>155</v>
      </c>
      <c r="B549" s="118" t="s">
        <v>91</v>
      </c>
      <c r="C549" s="119" t="s">
        <v>302</v>
      </c>
      <c r="D549" s="111">
        <v>7128</v>
      </c>
      <c r="E549" s="36" t="s">
        <v>301</v>
      </c>
      <c r="F549" s="206"/>
      <c r="G549" s="206"/>
      <c r="H549" s="39"/>
    </row>
    <row r="550" spans="1:8" ht="15" customHeight="1">
      <c r="A550" s="113">
        <f t="shared" si="9"/>
        <v>156</v>
      </c>
      <c r="B550" s="118" t="s">
        <v>303</v>
      </c>
      <c r="C550" s="116" t="s">
        <v>304</v>
      </c>
      <c r="D550" s="111">
        <v>56</v>
      </c>
      <c r="E550" s="36" t="s">
        <v>305</v>
      </c>
      <c r="F550" s="206"/>
      <c r="G550" s="206"/>
      <c r="H550" s="39"/>
    </row>
    <row r="551" spans="1:8" ht="15" customHeight="1">
      <c r="A551" s="113">
        <f t="shared" si="9"/>
        <v>157</v>
      </c>
      <c r="B551" s="118" t="s">
        <v>306</v>
      </c>
      <c r="C551" s="119" t="s">
        <v>307</v>
      </c>
      <c r="D551" s="111">
        <v>60</v>
      </c>
      <c r="E551" s="36" t="s">
        <v>298</v>
      </c>
      <c r="F551" s="206"/>
      <c r="G551" s="206"/>
      <c r="H551" s="39"/>
    </row>
    <row r="552" spans="1:8" ht="15" customHeight="1">
      <c r="A552" s="113"/>
      <c r="B552" s="118"/>
      <c r="C552" s="119"/>
      <c r="D552" s="111"/>
      <c r="E552" s="36"/>
      <c r="F552" s="206"/>
      <c r="G552" s="206"/>
      <c r="H552" s="39"/>
    </row>
    <row r="553" spans="1:8" ht="15" customHeight="1">
      <c r="A553" s="113"/>
      <c r="B553" s="118"/>
      <c r="C553" s="119" t="s">
        <v>308</v>
      </c>
      <c r="D553" s="111"/>
      <c r="E553" s="36"/>
      <c r="F553" s="206"/>
      <c r="G553" s="206"/>
      <c r="H553" s="39"/>
    </row>
    <row r="554" spans="1:8" ht="15" customHeight="1">
      <c r="A554" s="113">
        <f>A551+1</f>
        <v>158</v>
      </c>
      <c r="B554" s="118" t="s">
        <v>85</v>
      </c>
      <c r="C554" s="119" t="s">
        <v>309</v>
      </c>
      <c r="D554" s="111">
        <v>162</v>
      </c>
      <c r="E554" s="36" t="s">
        <v>298</v>
      </c>
      <c r="F554" s="206"/>
      <c r="G554" s="206"/>
      <c r="H554" s="39"/>
    </row>
    <row r="555" spans="1:8" ht="15" customHeight="1">
      <c r="A555" s="113">
        <f t="shared" ref="A555:A558" si="10">A554+1</f>
        <v>159</v>
      </c>
      <c r="B555" s="118" t="s">
        <v>85</v>
      </c>
      <c r="C555" s="119" t="s">
        <v>310</v>
      </c>
      <c r="D555" s="111">
        <v>876</v>
      </c>
      <c r="E555" s="36" t="s">
        <v>298</v>
      </c>
      <c r="F555" s="206"/>
      <c r="G555" s="206"/>
      <c r="H555" s="39"/>
    </row>
    <row r="556" spans="1:8" ht="15" customHeight="1">
      <c r="A556" s="113">
        <f t="shared" si="10"/>
        <v>160</v>
      </c>
      <c r="B556" s="118" t="s">
        <v>85</v>
      </c>
      <c r="C556" s="119" t="s">
        <v>300</v>
      </c>
      <c r="D556" s="111">
        <v>93966</v>
      </c>
      <c r="E556" s="36" t="s">
        <v>298</v>
      </c>
      <c r="F556" s="205"/>
      <c r="G556" s="205"/>
      <c r="H556" s="39"/>
    </row>
    <row r="557" spans="1:8" ht="15" customHeight="1">
      <c r="A557" s="113">
        <f t="shared" si="10"/>
        <v>161</v>
      </c>
      <c r="B557" s="118" t="s">
        <v>91</v>
      </c>
      <c r="C557" s="114" t="s">
        <v>311</v>
      </c>
      <c r="D557" s="111">
        <v>21552</v>
      </c>
      <c r="E557" s="36" t="s">
        <v>301</v>
      </c>
      <c r="F557" s="205"/>
      <c r="G557" s="205"/>
      <c r="H557" s="39"/>
    </row>
    <row r="558" spans="1:8" ht="15" customHeight="1">
      <c r="A558" s="113">
        <f t="shared" si="10"/>
        <v>162</v>
      </c>
      <c r="B558" s="118" t="s">
        <v>303</v>
      </c>
      <c r="C558" s="115" t="s">
        <v>312</v>
      </c>
      <c r="D558" s="111">
        <v>208</v>
      </c>
      <c r="E558" s="173" t="s">
        <v>305</v>
      </c>
      <c r="F558" s="205"/>
      <c r="G558" s="205"/>
      <c r="H558" s="39"/>
    </row>
    <row r="559" spans="1:8" ht="15" customHeight="1">
      <c r="A559" s="113"/>
      <c r="B559" s="118"/>
      <c r="C559" s="115"/>
      <c r="D559" s="111"/>
      <c r="E559" s="36"/>
      <c r="F559" s="205"/>
      <c r="G559" s="205"/>
      <c r="H559" s="39"/>
    </row>
    <row r="560" spans="1:8" ht="15" customHeight="1">
      <c r="A560" s="124"/>
      <c r="B560" s="118"/>
      <c r="C560" s="115" t="s">
        <v>313</v>
      </c>
      <c r="D560" s="111"/>
      <c r="E560" s="105"/>
      <c r="F560" s="209"/>
      <c r="G560" s="209"/>
      <c r="H560" s="106"/>
    </row>
    <row r="561" spans="1:8" ht="15" customHeight="1">
      <c r="A561" s="113">
        <f>A557+1</f>
        <v>162</v>
      </c>
      <c r="B561" s="118" t="s">
        <v>314</v>
      </c>
      <c r="C561" s="115" t="s">
        <v>315</v>
      </c>
      <c r="D561" s="111">
        <v>1088</v>
      </c>
      <c r="E561" s="36" t="s">
        <v>316</v>
      </c>
      <c r="F561" s="205"/>
      <c r="G561" s="205"/>
      <c r="H561" s="39"/>
    </row>
    <row r="562" spans="1:8" ht="15" customHeight="1">
      <c r="A562" s="113">
        <f>A561+1</f>
        <v>163</v>
      </c>
      <c r="B562" s="118" t="s">
        <v>314</v>
      </c>
      <c r="C562" s="115" t="s">
        <v>317</v>
      </c>
      <c r="D562" s="111">
        <v>551</v>
      </c>
      <c r="E562" s="36" t="s">
        <v>150</v>
      </c>
      <c r="F562" s="205"/>
      <c r="G562" s="205"/>
      <c r="H562" s="39"/>
    </row>
    <row r="563" spans="1:8" ht="15" customHeight="1">
      <c r="A563" s="113"/>
      <c r="B563" s="118"/>
      <c r="C563" s="115"/>
      <c r="D563" s="111"/>
      <c r="E563" s="36"/>
      <c r="F563" s="205"/>
      <c r="G563" s="205"/>
      <c r="H563" s="39"/>
    </row>
    <row r="564" spans="1:8" ht="15" customHeight="1">
      <c r="A564" s="113"/>
      <c r="B564" s="118"/>
      <c r="C564" s="115" t="s">
        <v>318</v>
      </c>
      <c r="D564" s="111"/>
      <c r="E564" s="36"/>
      <c r="F564" s="205"/>
      <c r="G564" s="205"/>
      <c r="H564" s="39"/>
    </row>
    <row r="565" spans="1:8" ht="15" customHeight="1">
      <c r="A565" s="113">
        <f>A562+1</f>
        <v>164</v>
      </c>
      <c r="B565" s="33"/>
      <c r="C565" s="116" t="s">
        <v>319</v>
      </c>
      <c r="D565" s="111"/>
      <c r="E565" s="105"/>
      <c r="F565" s="209"/>
      <c r="G565" s="209"/>
      <c r="H565" s="106"/>
    </row>
    <row r="566" spans="1:8" ht="15" customHeight="1">
      <c r="A566" s="113">
        <f t="shared" ref="A566:A568" si="11">A565+1</f>
        <v>165</v>
      </c>
      <c r="B566" s="177" t="s">
        <v>320</v>
      </c>
      <c r="C566" s="116" t="s">
        <v>321</v>
      </c>
      <c r="D566" s="111">
        <v>36</v>
      </c>
      <c r="E566" s="36" t="s">
        <v>222</v>
      </c>
      <c r="F566" s="205"/>
      <c r="G566" s="205"/>
      <c r="H566" s="39"/>
    </row>
    <row r="567" spans="1:8" ht="15" customHeight="1">
      <c r="A567" s="113">
        <f t="shared" si="11"/>
        <v>166</v>
      </c>
      <c r="B567" s="118" t="s">
        <v>320</v>
      </c>
      <c r="C567" s="119" t="s">
        <v>322</v>
      </c>
      <c r="D567" s="111">
        <v>27</v>
      </c>
      <c r="E567" s="36" t="s">
        <v>222</v>
      </c>
      <c r="F567" s="205"/>
      <c r="G567" s="205"/>
      <c r="H567" s="39"/>
    </row>
    <row r="568" spans="1:8" ht="15" customHeight="1">
      <c r="A568" s="113">
        <f t="shared" si="11"/>
        <v>167</v>
      </c>
      <c r="B568" s="177" t="s">
        <v>323</v>
      </c>
      <c r="C568" s="119" t="s">
        <v>324</v>
      </c>
      <c r="D568" s="111">
        <v>36</v>
      </c>
      <c r="E568" s="71" t="s">
        <v>222</v>
      </c>
      <c r="F568" s="205"/>
      <c r="G568" s="205"/>
      <c r="H568" s="39"/>
    </row>
    <row r="569" spans="1:8" ht="15" customHeight="1">
      <c r="A569" s="40">
        <f t="shared" ref="A569" si="12">+A568+1</f>
        <v>168</v>
      </c>
      <c r="B569" s="118" t="s">
        <v>323</v>
      </c>
      <c r="C569" s="119" t="s">
        <v>325</v>
      </c>
      <c r="D569" s="111">
        <v>27</v>
      </c>
      <c r="E569" s="71" t="s">
        <v>222</v>
      </c>
      <c r="F569" s="205"/>
      <c r="G569" s="205"/>
      <c r="H569" s="39"/>
    </row>
    <row r="570" spans="1:8" ht="15" customHeight="1">
      <c r="A570" s="113"/>
      <c r="B570" s="118"/>
      <c r="C570" s="115"/>
      <c r="D570" s="111"/>
      <c r="E570" s="36"/>
      <c r="F570" s="205"/>
      <c r="G570" s="205"/>
      <c r="H570" s="39"/>
    </row>
    <row r="571" spans="1:8" ht="15" customHeight="1">
      <c r="A571" s="113"/>
      <c r="B571" s="118"/>
      <c r="C571" s="119"/>
      <c r="D571" s="111"/>
      <c r="E571" s="36"/>
      <c r="F571" s="206"/>
      <c r="G571" s="206"/>
      <c r="H571" s="39"/>
    </row>
    <row r="572" spans="1:8" ht="15" customHeight="1">
      <c r="A572" s="113"/>
      <c r="B572" s="118"/>
      <c r="C572" s="119"/>
      <c r="D572" s="111"/>
      <c r="E572" s="36"/>
      <c r="F572" s="208"/>
      <c r="G572" s="44"/>
      <c r="H572" s="39"/>
    </row>
    <row r="573" spans="1:8" ht="15" customHeight="1">
      <c r="A573" s="18"/>
      <c r="B573" s="8"/>
      <c r="C573" s="89"/>
      <c r="D573" s="88"/>
      <c r="E573" s="230" t="s">
        <v>65</v>
      </c>
      <c r="F573" s="230"/>
      <c r="G573" s="85" t="s">
        <v>64</v>
      </c>
      <c r="H573" s="186">
        <f>SUM(H543:H570)</f>
        <v>0</v>
      </c>
    </row>
    <row r="574" spans="1:8" ht="15" customHeight="1">
      <c r="A574" s="18"/>
      <c r="B574" s="8"/>
      <c r="C574" s="133"/>
      <c r="D574" s="88"/>
      <c r="E574" s="134"/>
      <c r="F574" s="88"/>
      <c r="G574" s="90" t="s">
        <v>66</v>
      </c>
      <c r="H574" s="186">
        <f>H526+H573</f>
        <v>0</v>
      </c>
    </row>
    <row r="575" spans="1:8" ht="15" customHeight="1">
      <c r="A575" s="18"/>
      <c r="B575" s="8"/>
      <c r="C575" s="121" t="s">
        <v>67</v>
      </c>
      <c r="D575" s="88"/>
      <c r="E575" s="236"/>
      <c r="F575" s="236"/>
      <c r="G575" s="154"/>
      <c r="H575" s="155"/>
    </row>
    <row r="576" spans="1:8" ht="15" customHeight="1">
      <c r="A576" s="97"/>
      <c r="B576" s="98"/>
      <c r="C576" s="175"/>
      <c r="D576" s="176"/>
      <c r="E576" s="232" t="s">
        <v>68</v>
      </c>
      <c r="F576" s="232"/>
      <c r="G576" s="163"/>
      <c r="H576" s="164"/>
    </row>
    <row r="577" spans="1:8" ht="5.7" customHeight="1">
      <c r="A577" s="192"/>
      <c r="B577" s="193"/>
      <c r="C577" s="194"/>
      <c r="D577" s="195"/>
      <c r="E577" s="196"/>
      <c r="F577" s="197"/>
      <c r="G577" s="198"/>
      <c r="H577" s="199"/>
    </row>
    <row r="578" spans="1:8" ht="15" customHeight="1">
      <c r="A578" s="200"/>
      <c r="B578" s="201"/>
      <c r="C578" s="202"/>
      <c r="D578" s="239" t="s">
        <v>0</v>
      </c>
      <c r="E578" s="239"/>
      <c r="F578" s="239"/>
      <c r="G578" s="239"/>
      <c r="H578" s="6" t="s">
        <v>424</v>
      </c>
    </row>
    <row r="579" spans="1:8" ht="15" customHeight="1">
      <c r="A579" s="7"/>
      <c r="B579" s="8"/>
      <c r="C579" s="9" t="s">
        <v>1</v>
      </c>
      <c r="D579" s="223" t="s">
        <v>2</v>
      </c>
      <c r="E579" s="223"/>
      <c r="F579" s="223"/>
      <c r="G579" s="223"/>
      <c r="H579" s="10" t="s">
        <v>425</v>
      </c>
    </row>
    <row r="580" spans="1:8" ht="15" customHeight="1">
      <c r="A580" s="7"/>
      <c r="B580" s="8"/>
      <c r="C580" s="11" t="s">
        <v>3</v>
      </c>
      <c r="D580" s="224" t="s">
        <v>4</v>
      </c>
      <c r="E580" s="224"/>
      <c r="F580" s="224"/>
      <c r="G580" s="224"/>
      <c r="H580" s="12" t="s">
        <v>395</v>
      </c>
    </row>
    <row r="581" spans="1:8" ht="15" customHeight="1">
      <c r="A581" s="7"/>
      <c r="B581" s="8"/>
      <c r="C581" s="11" t="s">
        <v>6</v>
      </c>
      <c r="D581" s="13" t="s">
        <v>7</v>
      </c>
      <c r="E581" s="225" t="str">
        <f>E533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581" s="225"/>
      <c r="G581" s="225"/>
      <c r="H581" s="226"/>
    </row>
    <row r="582" spans="1:8" ht="15" customHeight="1">
      <c r="A582" s="7"/>
      <c r="B582" s="8"/>
      <c r="C582" s="11" t="s">
        <v>8</v>
      </c>
      <c r="D582" s="14"/>
      <c r="E582" s="225"/>
      <c r="F582" s="225"/>
      <c r="G582" s="225"/>
      <c r="H582" s="226"/>
    </row>
    <row r="583" spans="1:8" ht="15" customHeight="1">
      <c r="A583" s="7"/>
      <c r="B583" s="8"/>
      <c r="C583" s="11" t="s">
        <v>9</v>
      </c>
      <c r="D583" s="14"/>
      <c r="E583" s="225"/>
      <c r="F583" s="225"/>
      <c r="G583" s="225"/>
      <c r="H583" s="226"/>
    </row>
    <row r="584" spans="1:8" ht="15" customHeight="1">
      <c r="A584" s="7"/>
      <c r="B584" s="8"/>
      <c r="C584" s="11" t="s">
        <v>10</v>
      </c>
      <c r="D584" s="15" t="s">
        <v>11</v>
      </c>
      <c r="E584" s="227" t="s">
        <v>12</v>
      </c>
      <c r="F584" s="227"/>
      <c r="G584" s="16"/>
      <c r="H584" s="17"/>
    </row>
    <row r="585" spans="1:8" ht="15" customHeight="1">
      <c r="A585" s="7"/>
      <c r="B585" s="8"/>
      <c r="C585" s="19"/>
      <c r="D585" s="20" t="s">
        <v>13</v>
      </c>
      <c r="E585" s="227" t="s">
        <v>14</v>
      </c>
      <c r="F585" s="227"/>
      <c r="G585" s="16"/>
      <c r="H585" s="17"/>
    </row>
    <row r="586" spans="1:8" ht="15" customHeight="1">
      <c r="A586" s="18"/>
      <c r="B586" s="8"/>
      <c r="C586" s="19"/>
      <c r="D586" s="20" t="s">
        <v>15</v>
      </c>
      <c r="E586" s="210" t="str">
        <f>E538</f>
        <v>DEL KM  361+000 AL KM 364+000</v>
      </c>
      <c r="F586" s="210"/>
      <c r="G586" s="210"/>
      <c r="H586" s="211"/>
    </row>
    <row r="587" spans="1:8" ht="15" customHeight="1">
      <c r="A587" s="82"/>
      <c r="B587" s="158"/>
      <c r="C587" s="23" t="s">
        <v>17</v>
      </c>
      <c r="D587" s="24"/>
      <c r="E587" s="25"/>
      <c r="F587" s="228" t="str">
        <f>F539</f>
        <v xml:space="preserve"> LICITACIÓN NÚMERO: PC-009000966-E39-2022</v>
      </c>
      <c r="G587" s="228"/>
      <c r="H587" s="229"/>
    </row>
    <row r="588" spans="1:8" ht="15" customHeight="1">
      <c r="A588" s="218" t="s">
        <v>18</v>
      </c>
      <c r="B588" s="237"/>
      <c r="C588" s="237"/>
      <c r="D588" s="26"/>
      <c r="E588" s="26"/>
      <c r="F588" s="216" t="str">
        <f>F540</f>
        <v xml:space="preserve"> LUGAR Y FECHA: SAN LUIS POTOSÍ , A 15 DE JULIO DE 2022</v>
      </c>
      <c r="G588" s="216"/>
      <c r="H588" s="217"/>
    </row>
    <row r="589" spans="1:8" ht="15" customHeight="1">
      <c r="A589" s="218" t="s">
        <v>19</v>
      </c>
      <c r="B589" s="219" t="s">
        <v>20</v>
      </c>
      <c r="C589" s="235" t="s">
        <v>21</v>
      </c>
      <c r="D589" s="27" t="s">
        <v>22</v>
      </c>
      <c r="E589" s="28" t="s">
        <v>23</v>
      </c>
      <c r="F589" s="219" t="s">
        <v>24</v>
      </c>
      <c r="G589" s="219"/>
      <c r="H589" s="29" t="s">
        <v>25</v>
      </c>
    </row>
    <row r="590" spans="1:8" ht="15" customHeight="1">
      <c r="A590" s="218"/>
      <c r="B590" s="219"/>
      <c r="C590" s="235"/>
      <c r="D590" s="104"/>
      <c r="E590" s="105"/>
      <c r="F590" s="30" t="s">
        <v>26</v>
      </c>
      <c r="G590" s="31" t="s">
        <v>27</v>
      </c>
      <c r="H590" s="106" t="s">
        <v>70</v>
      </c>
    </row>
    <row r="591" spans="1:8" ht="15" customHeight="1">
      <c r="A591" s="113"/>
      <c r="B591" s="118"/>
      <c r="C591" s="115" t="s">
        <v>396</v>
      </c>
      <c r="D591" s="111"/>
      <c r="E591" s="36"/>
      <c r="F591" s="36"/>
      <c r="G591" s="44"/>
      <c r="H591" s="39"/>
    </row>
    <row r="592" spans="1:8" ht="15" customHeight="1">
      <c r="A592" s="113"/>
      <c r="B592" s="118"/>
      <c r="C592" s="119" t="s">
        <v>295</v>
      </c>
      <c r="D592" s="111"/>
      <c r="E592" s="36"/>
      <c r="F592" s="205"/>
      <c r="G592" s="205"/>
      <c r="H592" s="39"/>
    </row>
    <row r="593" spans="1:8" ht="15" customHeight="1">
      <c r="A593" s="113"/>
      <c r="B593" s="118"/>
      <c r="C593" s="116" t="s">
        <v>397</v>
      </c>
      <c r="D593" s="111"/>
      <c r="E593" s="36"/>
      <c r="F593" s="205"/>
      <c r="G593" s="205"/>
      <c r="H593" s="39"/>
    </row>
    <row r="594" spans="1:8" ht="15" customHeight="1">
      <c r="A594" s="113">
        <f>A569+1</f>
        <v>169</v>
      </c>
      <c r="B594" s="118" t="s">
        <v>85</v>
      </c>
      <c r="C594" s="115" t="s">
        <v>297</v>
      </c>
      <c r="D594" s="111">
        <v>43</v>
      </c>
      <c r="E594" s="36" t="s">
        <v>298</v>
      </c>
      <c r="F594" s="205"/>
      <c r="G594" s="205"/>
      <c r="H594" s="39"/>
    </row>
    <row r="595" spans="1:8" ht="15" customHeight="1">
      <c r="A595" s="113">
        <f t="shared" ref="A595:A599" si="13">A594+1</f>
        <v>170</v>
      </c>
      <c r="B595" s="118" t="s">
        <v>85</v>
      </c>
      <c r="C595" s="119" t="s">
        <v>299</v>
      </c>
      <c r="D595" s="111">
        <v>32</v>
      </c>
      <c r="E595" s="36" t="s">
        <v>298</v>
      </c>
      <c r="F595" s="205"/>
      <c r="G595" s="205"/>
      <c r="H595" s="39"/>
    </row>
    <row r="596" spans="1:8" ht="15" customHeight="1">
      <c r="A596" s="113">
        <f t="shared" si="13"/>
        <v>171</v>
      </c>
      <c r="B596" s="118" t="s">
        <v>91</v>
      </c>
      <c r="C596" s="119" t="s">
        <v>300</v>
      </c>
      <c r="D596" s="111">
        <v>4940</v>
      </c>
      <c r="E596" s="36" t="s">
        <v>301</v>
      </c>
      <c r="F596" s="206"/>
      <c r="G596" s="206"/>
      <c r="H596" s="39"/>
    </row>
    <row r="597" spans="1:8" ht="15" customHeight="1">
      <c r="A597" s="113">
        <f t="shared" si="13"/>
        <v>172</v>
      </c>
      <c r="B597" s="118" t="s">
        <v>91</v>
      </c>
      <c r="C597" s="119" t="s">
        <v>302</v>
      </c>
      <c r="D597" s="111">
        <v>3236</v>
      </c>
      <c r="E597" s="36" t="s">
        <v>301</v>
      </c>
      <c r="F597" s="206"/>
      <c r="G597" s="206"/>
      <c r="H597" s="39"/>
    </row>
    <row r="598" spans="1:8" ht="15" customHeight="1">
      <c r="A598" s="113">
        <f t="shared" si="13"/>
        <v>173</v>
      </c>
      <c r="B598" s="118" t="s">
        <v>303</v>
      </c>
      <c r="C598" s="116" t="s">
        <v>304</v>
      </c>
      <c r="D598" s="111">
        <v>18</v>
      </c>
      <c r="E598" s="36" t="s">
        <v>305</v>
      </c>
      <c r="F598" s="206"/>
      <c r="G598" s="206"/>
      <c r="H598" s="39"/>
    </row>
    <row r="599" spans="1:8" ht="15" customHeight="1">
      <c r="A599" s="113">
        <f t="shared" si="13"/>
        <v>174</v>
      </c>
      <c r="B599" s="118" t="s">
        <v>306</v>
      </c>
      <c r="C599" s="119" t="s">
        <v>307</v>
      </c>
      <c r="D599" s="111">
        <v>40</v>
      </c>
      <c r="E599" s="36" t="s">
        <v>298</v>
      </c>
      <c r="F599" s="206"/>
      <c r="G599" s="206"/>
      <c r="H599" s="39"/>
    </row>
    <row r="600" spans="1:8" ht="15" customHeight="1">
      <c r="A600" s="113"/>
      <c r="B600" s="118"/>
      <c r="C600" s="119"/>
      <c r="D600" s="111"/>
      <c r="E600" s="36"/>
      <c r="F600" s="206"/>
      <c r="G600" s="206"/>
      <c r="H600" s="39"/>
    </row>
    <row r="601" spans="1:8" ht="15" customHeight="1">
      <c r="A601" s="113"/>
      <c r="B601" s="118"/>
      <c r="C601" s="119" t="s">
        <v>308</v>
      </c>
      <c r="D601" s="111"/>
      <c r="E601" s="36"/>
      <c r="F601" s="206"/>
      <c r="G601" s="206"/>
      <c r="H601" s="39"/>
    </row>
    <row r="602" spans="1:8" ht="15" customHeight="1">
      <c r="A602" s="113">
        <f>A599+1</f>
        <v>175</v>
      </c>
      <c r="B602" s="118" t="s">
        <v>85</v>
      </c>
      <c r="C602" s="119" t="s">
        <v>309</v>
      </c>
      <c r="D602" s="111">
        <v>289</v>
      </c>
      <c r="E602" s="36" t="s">
        <v>298</v>
      </c>
      <c r="F602" s="206"/>
      <c r="G602" s="206"/>
      <c r="H602" s="39"/>
    </row>
    <row r="603" spans="1:8" ht="15" customHeight="1">
      <c r="A603" s="113">
        <f t="shared" ref="A603:A610" si="14">A602+1</f>
        <v>176</v>
      </c>
      <c r="B603" s="118" t="s">
        <v>85</v>
      </c>
      <c r="C603" s="119" t="s">
        <v>310</v>
      </c>
      <c r="D603" s="111">
        <v>65</v>
      </c>
      <c r="E603" s="36" t="s">
        <v>298</v>
      </c>
      <c r="F603" s="206"/>
      <c r="G603" s="206"/>
      <c r="H603" s="39"/>
    </row>
    <row r="604" spans="1:8" ht="15" customHeight="1">
      <c r="A604" s="113">
        <f t="shared" si="14"/>
        <v>177</v>
      </c>
      <c r="B604" s="118" t="s">
        <v>85</v>
      </c>
      <c r="C604" s="119" t="s">
        <v>300</v>
      </c>
      <c r="D604" s="111">
        <v>31009</v>
      </c>
      <c r="E604" s="36" t="s">
        <v>298</v>
      </c>
      <c r="F604" s="205"/>
      <c r="G604" s="205"/>
      <c r="H604" s="39"/>
    </row>
    <row r="605" spans="1:8" ht="15" customHeight="1">
      <c r="A605" s="113">
        <f t="shared" si="14"/>
        <v>178</v>
      </c>
      <c r="B605" s="118" t="s">
        <v>91</v>
      </c>
      <c r="C605" s="114" t="s">
        <v>311</v>
      </c>
      <c r="D605" s="111">
        <v>9425</v>
      </c>
      <c r="E605" s="36" t="s">
        <v>301</v>
      </c>
      <c r="F605" s="205"/>
      <c r="G605" s="205"/>
      <c r="H605" s="39"/>
    </row>
    <row r="606" spans="1:8" ht="15" customHeight="1">
      <c r="A606" s="113">
        <f t="shared" si="14"/>
        <v>179</v>
      </c>
      <c r="B606" s="118" t="s">
        <v>303</v>
      </c>
      <c r="C606" s="115" t="s">
        <v>312</v>
      </c>
      <c r="D606" s="111">
        <v>73</v>
      </c>
      <c r="E606" s="173" t="s">
        <v>305</v>
      </c>
      <c r="F606" s="205"/>
      <c r="G606" s="205"/>
      <c r="H606" s="39"/>
    </row>
    <row r="607" spans="1:8" ht="15" customHeight="1">
      <c r="A607" s="113"/>
      <c r="B607" s="118"/>
      <c r="C607" s="115"/>
      <c r="D607" s="111"/>
      <c r="E607" s="173"/>
      <c r="F607" s="205"/>
      <c r="G607" s="205"/>
      <c r="H607" s="39"/>
    </row>
    <row r="608" spans="1:8" ht="15" customHeight="1">
      <c r="A608" s="113"/>
      <c r="B608" s="118"/>
      <c r="C608" s="115" t="s">
        <v>313</v>
      </c>
      <c r="D608" s="111"/>
      <c r="E608" s="173"/>
      <c r="F608" s="205"/>
      <c r="G608" s="205"/>
      <c r="H608" s="39"/>
    </row>
    <row r="609" spans="1:8" ht="15" customHeight="1">
      <c r="A609" s="113">
        <f>A606+1</f>
        <v>180</v>
      </c>
      <c r="B609" s="118" t="s">
        <v>314</v>
      </c>
      <c r="C609" s="115" t="s">
        <v>315</v>
      </c>
      <c r="D609" s="111">
        <v>364</v>
      </c>
      <c r="E609" s="36" t="s">
        <v>316</v>
      </c>
      <c r="F609" s="205"/>
      <c r="G609" s="205"/>
      <c r="H609" s="39"/>
    </row>
    <row r="610" spans="1:8" ht="15" customHeight="1">
      <c r="A610" s="113">
        <f t="shared" si="14"/>
        <v>181</v>
      </c>
      <c r="B610" s="118" t="s">
        <v>314</v>
      </c>
      <c r="C610" s="115" t="s">
        <v>317</v>
      </c>
      <c r="D610" s="111">
        <v>184</v>
      </c>
      <c r="E610" s="105" t="s">
        <v>150</v>
      </c>
      <c r="F610" s="209"/>
      <c r="G610" s="209"/>
      <c r="H610" s="39"/>
    </row>
    <row r="611" spans="1:8" ht="15" customHeight="1">
      <c r="A611" s="113"/>
      <c r="B611" s="118"/>
      <c r="C611" s="115"/>
      <c r="D611" s="111"/>
      <c r="E611" s="36"/>
      <c r="F611" s="205"/>
      <c r="G611" s="205"/>
      <c r="H611" s="39"/>
    </row>
    <row r="612" spans="1:8" ht="15" customHeight="1">
      <c r="A612" s="113"/>
      <c r="B612" s="118"/>
      <c r="C612" s="115" t="s">
        <v>318</v>
      </c>
      <c r="D612" s="111"/>
      <c r="E612" s="36"/>
      <c r="F612" s="205"/>
      <c r="G612" s="205"/>
      <c r="H612" s="39"/>
    </row>
    <row r="613" spans="1:8" ht="15" customHeight="1">
      <c r="A613" s="113"/>
      <c r="B613" s="118"/>
      <c r="C613" s="115" t="s">
        <v>319</v>
      </c>
      <c r="D613" s="111"/>
      <c r="E613" s="36"/>
      <c r="F613" s="205"/>
      <c r="G613" s="205"/>
      <c r="H613" s="39"/>
    </row>
    <row r="614" spans="1:8" ht="15" customHeight="1">
      <c r="A614" s="113">
        <f>+A610+1</f>
        <v>182</v>
      </c>
      <c r="B614" s="118" t="s">
        <v>398</v>
      </c>
      <c r="C614" s="115" t="s">
        <v>321</v>
      </c>
      <c r="D614" s="111">
        <v>12</v>
      </c>
      <c r="E614" s="36" t="s">
        <v>222</v>
      </c>
      <c r="F614" s="205"/>
      <c r="G614" s="205"/>
      <c r="H614" s="39"/>
    </row>
    <row r="615" spans="1:8" ht="15" customHeight="1">
      <c r="A615" s="113">
        <f t="shared" ref="A615:A617" si="15">+A614+1</f>
        <v>183</v>
      </c>
      <c r="B615" s="33" t="s">
        <v>398</v>
      </c>
      <c r="C615" s="116" t="s">
        <v>322</v>
      </c>
      <c r="D615" s="111">
        <v>9</v>
      </c>
      <c r="E615" s="105" t="s">
        <v>222</v>
      </c>
      <c r="F615" s="209"/>
      <c r="G615" s="209"/>
      <c r="H615" s="39"/>
    </row>
    <row r="616" spans="1:8" ht="15" customHeight="1">
      <c r="A616" s="113">
        <f t="shared" si="15"/>
        <v>184</v>
      </c>
      <c r="B616" s="177" t="s">
        <v>398</v>
      </c>
      <c r="C616" s="116" t="s">
        <v>324</v>
      </c>
      <c r="D616" s="111">
        <v>12</v>
      </c>
      <c r="E616" s="36" t="s">
        <v>222</v>
      </c>
      <c r="F616" s="205"/>
      <c r="G616" s="205"/>
      <c r="H616" s="39"/>
    </row>
    <row r="617" spans="1:8" ht="15" customHeight="1">
      <c r="A617" s="113">
        <f t="shared" si="15"/>
        <v>185</v>
      </c>
      <c r="B617" s="118" t="s">
        <v>323</v>
      </c>
      <c r="C617" s="119" t="s">
        <v>325</v>
      </c>
      <c r="D617" s="111">
        <v>9</v>
      </c>
      <c r="E617" s="36" t="s">
        <v>222</v>
      </c>
      <c r="F617" s="205"/>
      <c r="G617" s="205"/>
      <c r="H617" s="39"/>
    </row>
    <row r="618" spans="1:8" ht="15" customHeight="1">
      <c r="A618" s="124"/>
      <c r="B618" s="177"/>
      <c r="C618" s="119"/>
      <c r="D618" s="111"/>
      <c r="E618" s="71"/>
      <c r="F618" s="205"/>
      <c r="G618" s="205"/>
      <c r="H618" s="39"/>
    </row>
    <row r="619" spans="1:8" ht="15" customHeight="1">
      <c r="A619" s="40"/>
      <c r="B619" s="118"/>
      <c r="C619" s="119"/>
      <c r="D619" s="111"/>
      <c r="E619" s="71"/>
      <c r="F619" s="36"/>
      <c r="G619" s="44"/>
      <c r="H619" s="39"/>
    </row>
    <row r="620" spans="1:8" ht="15" customHeight="1">
      <c r="A620" s="113"/>
      <c r="B620" s="118"/>
      <c r="C620" s="115"/>
      <c r="D620" s="111"/>
      <c r="E620" s="36"/>
      <c r="F620" s="36"/>
      <c r="G620" s="44"/>
      <c r="H620" s="39"/>
    </row>
    <row r="621" spans="1:8" ht="15" customHeight="1">
      <c r="A621" s="18"/>
      <c r="B621" s="8"/>
      <c r="C621" s="89"/>
      <c r="D621" s="88"/>
      <c r="E621" s="230" t="s">
        <v>65</v>
      </c>
      <c r="F621" s="230"/>
      <c r="G621" s="85" t="s">
        <v>64</v>
      </c>
      <c r="H621" s="186">
        <f>SUM(H591:H620)</f>
        <v>0</v>
      </c>
    </row>
    <row r="622" spans="1:8" ht="15" customHeight="1">
      <c r="A622" s="18"/>
      <c r="B622" s="8"/>
      <c r="C622" s="133"/>
      <c r="D622" s="88"/>
      <c r="E622" s="134"/>
      <c r="F622" s="88"/>
      <c r="G622" s="90" t="s">
        <v>66</v>
      </c>
      <c r="H622" s="186">
        <f>H574+H621</f>
        <v>0</v>
      </c>
    </row>
    <row r="623" spans="1:8" ht="15" customHeight="1">
      <c r="A623" s="18"/>
      <c r="B623" s="8"/>
      <c r="C623" s="121" t="s">
        <v>67</v>
      </c>
      <c r="D623" s="88"/>
      <c r="E623" s="236"/>
      <c r="F623" s="236"/>
      <c r="G623" s="154"/>
      <c r="H623" s="155"/>
    </row>
    <row r="624" spans="1:8" ht="15" customHeight="1">
      <c r="A624" s="97"/>
      <c r="B624" s="98"/>
      <c r="C624" s="175"/>
      <c r="D624" s="176"/>
      <c r="E624" s="232" t="s">
        <v>68</v>
      </c>
      <c r="F624" s="232"/>
      <c r="G624" s="163"/>
      <c r="H624" s="164"/>
    </row>
    <row r="625" spans="1:8" ht="6.45" customHeight="1">
      <c r="A625" s="192"/>
      <c r="B625" s="193"/>
      <c r="C625" s="194"/>
      <c r="D625" s="195"/>
      <c r="E625" s="196"/>
      <c r="F625" s="197"/>
      <c r="G625" s="198"/>
      <c r="H625" s="199"/>
    </row>
    <row r="626" spans="1:8" ht="15" customHeight="1">
      <c r="A626" s="200"/>
      <c r="B626" s="201"/>
      <c r="C626" s="202"/>
      <c r="D626" s="239" t="s">
        <v>0</v>
      </c>
      <c r="E626" s="239"/>
      <c r="F626" s="239"/>
      <c r="G626" s="239"/>
      <c r="H626" s="6" t="s">
        <v>424</v>
      </c>
    </row>
    <row r="627" spans="1:8" ht="15" customHeight="1">
      <c r="A627" s="7"/>
      <c r="B627" s="8"/>
      <c r="C627" s="9" t="s">
        <v>1</v>
      </c>
      <c r="D627" s="223" t="s">
        <v>2</v>
      </c>
      <c r="E627" s="223"/>
      <c r="F627" s="223"/>
      <c r="G627" s="223"/>
      <c r="H627" s="10" t="s">
        <v>425</v>
      </c>
    </row>
    <row r="628" spans="1:8" ht="15" customHeight="1">
      <c r="A628" s="7"/>
      <c r="B628" s="8"/>
      <c r="C628" s="11" t="s">
        <v>3</v>
      </c>
      <c r="D628" s="224" t="s">
        <v>4</v>
      </c>
      <c r="E628" s="224"/>
      <c r="F628" s="224"/>
      <c r="G628" s="224"/>
      <c r="H628" s="12" t="s">
        <v>399</v>
      </c>
    </row>
    <row r="629" spans="1:8" ht="15" customHeight="1">
      <c r="A629" s="7"/>
      <c r="B629" s="8"/>
      <c r="C629" s="11" t="s">
        <v>6</v>
      </c>
      <c r="D629" s="13" t="s">
        <v>7</v>
      </c>
      <c r="E629" s="225" t="str">
        <f>E581</f>
        <v>“Modernización para ampliar el cuerpo existente de 7.0 m a 22.0 m de ancho de corona, en los subtramos del km 361+000 al km 362+140 y del km 363+839.50 al km 364+000 y de 7.0 m a 33.0 m en el subtramo del km 362+140 al km 363+839.50, con una longitud total de 3.0 km,  1 Retorno a nivel en el km 364+700 y la Construcción del Puente Tampaon (km 361+983), incluye la construcción de terracerías, obras de drenaje, pavimentos, estructuras, obras complementarias, obras inducidas, señalamiento vertical y horizontal, Carretera: Portezuelo - Cd. Valles, tramo: Tamazunchale - Cd. Valles, en el municipio de Cd. Valles, en el estado de San Luis Potosí.”</v>
      </c>
      <c r="F629" s="225"/>
      <c r="G629" s="225"/>
      <c r="H629" s="226"/>
    </row>
    <row r="630" spans="1:8" ht="15" customHeight="1">
      <c r="A630" s="7"/>
      <c r="B630" s="8"/>
      <c r="C630" s="11" t="s">
        <v>8</v>
      </c>
      <c r="D630" s="14"/>
      <c r="E630" s="225"/>
      <c r="F630" s="225"/>
      <c r="G630" s="225"/>
      <c r="H630" s="226"/>
    </row>
    <row r="631" spans="1:8" ht="15" customHeight="1">
      <c r="A631" s="7"/>
      <c r="B631" s="8"/>
      <c r="C631" s="11" t="s">
        <v>9</v>
      </c>
      <c r="D631" s="14"/>
      <c r="E631" s="225"/>
      <c r="F631" s="225"/>
      <c r="G631" s="225"/>
      <c r="H631" s="226"/>
    </row>
    <row r="632" spans="1:8" ht="15" customHeight="1">
      <c r="A632" s="7"/>
      <c r="B632" s="8"/>
      <c r="C632" s="11" t="s">
        <v>10</v>
      </c>
      <c r="D632" s="15" t="s">
        <v>11</v>
      </c>
      <c r="E632" s="227" t="s">
        <v>12</v>
      </c>
      <c r="F632" s="227"/>
      <c r="G632" s="16"/>
      <c r="H632" s="17"/>
    </row>
    <row r="633" spans="1:8" ht="15" customHeight="1">
      <c r="A633" s="7"/>
      <c r="B633" s="8"/>
      <c r="C633" s="19"/>
      <c r="D633" s="20" t="s">
        <v>13</v>
      </c>
      <c r="E633" s="227" t="s">
        <v>14</v>
      </c>
      <c r="F633" s="227"/>
      <c r="G633" s="16"/>
      <c r="H633" s="17"/>
    </row>
    <row r="634" spans="1:8" ht="15" customHeight="1">
      <c r="A634" s="18"/>
      <c r="B634" s="8"/>
      <c r="C634" s="19"/>
      <c r="D634" s="20" t="s">
        <v>15</v>
      </c>
      <c r="E634" s="210" t="str">
        <f>E586</f>
        <v>DEL KM  361+000 AL KM 364+000</v>
      </c>
      <c r="F634" s="210"/>
      <c r="G634" s="210"/>
      <c r="H634" s="211"/>
    </row>
    <row r="635" spans="1:8" ht="15" customHeight="1">
      <c r="A635" s="82"/>
      <c r="B635" s="158"/>
      <c r="C635" s="23" t="s">
        <v>17</v>
      </c>
      <c r="D635" s="24"/>
      <c r="E635" s="25"/>
      <c r="F635" s="228" t="str">
        <f>F587</f>
        <v xml:space="preserve"> LICITACIÓN NÚMERO: PC-009000966-E39-2022</v>
      </c>
      <c r="G635" s="228"/>
      <c r="H635" s="229"/>
    </row>
    <row r="636" spans="1:8" ht="15" customHeight="1">
      <c r="A636" s="218" t="s">
        <v>18</v>
      </c>
      <c r="B636" s="237"/>
      <c r="C636" s="237"/>
      <c r="D636" s="26"/>
      <c r="E636" s="26"/>
      <c r="F636" s="216" t="str">
        <f>F588</f>
        <v xml:space="preserve"> LUGAR Y FECHA: SAN LUIS POTOSÍ , A 15 DE JULIO DE 2022</v>
      </c>
      <c r="G636" s="216"/>
      <c r="H636" s="217"/>
    </row>
    <row r="637" spans="1:8" ht="15" customHeight="1">
      <c r="A637" s="218" t="s">
        <v>19</v>
      </c>
      <c r="B637" s="219" t="s">
        <v>20</v>
      </c>
      <c r="C637" s="235" t="s">
        <v>21</v>
      </c>
      <c r="D637" s="27" t="s">
        <v>22</v>
      </c>
      <c r="E637" s="28" t="s">
        <v>23</v>
      </c>
      <c r="F637" s="219" t="s">
        <v>24</v>
      </c>
      <c r="G637" s="219"/>
      <c r="H637" s="29" t="s">
        <v>25</v>
      </c>
    </row>
    <row r="638" spans="1:8" ht="15" customHeight="1">
      <c r="A638" s="218"/>
      <c r="B638" s="219"/>
      <c r="C638" s="235"/>
      <c r="D638" s="104"/>
      <c r="E638" s="105"/>
      <c r="F638" s="30" t="s">
        <v>26</v>
      </c>
      <c r="G638" s="31" t="s">
        <v>27</v>
      </c>
      <c r="H638" s="106" t="s">
        <v>70</v>
      </c>
    </row>
    <row r="639" spans="1:8" ht="15" customHeight="1">
      <c r="A639" s="113"/>
      <c r="B639" s="118"/>
      <c r="C639" s="115" t="s">
        <v>400</v>
      </c>
      <c r="D639" s="111"/>
      <c r="E639" s="36"/>
      <c r="F639" s="36"/>
      <c r="G639" s="44"/>
      <c r="H639" s="39"/>
    </row>
    <row r="640" spans="1:8" ht="15" customHeight="1">
      <c r="A640" s="113">
        <f>+A617+1</f>
        <v>186</v>
      </c>
      <c r="B640" s="118" t="s">
        <v>328</v>
      </c>
      <c r="C640" s="119" t="s">
        <v>401</v>
      </c>
      <c r="D640" s="111">
        <v>206</v>
      </c>
      <c r="E640" s="36" t="s">
        <v>298</v>
      </c>
      <c r="F640" s="205"/>
      <c r="G640" s="205"/>
      <c r="H640" s="39"/>
    </row>
    <row r="641" spans="1:8" ht="15" customHeight="1">
      <c r="A641" s="113">
        <f>+A640+1</f>
        <v>187</v>
      </c>
      <c r="B641" s="118" t="s">
        <v>330</v>
      </c>
      <c r="C641" s="116" t="s">
        <v>402</v>
      </c>
      <c r="D641" s="111">
        <v>20264</v>
      </c>
      <c r="E641" s="36" t="s">
        <v>301</v>
      </c>
      <c r="F641" s="205"/>
      <c r="G641" s="205"/>
      <c r="H641" s="39"/>
    </row>
    <row r="642" spans="1:8" ht="15" customHeight="1">
      <c r="A642" s="113">
        <f t="shared" ref="A642:A643" si="16">+A641+1</f>
        <v>188</v>
      </c>
      <c r="B642" s="118" t="s">
        <v>330</v>
      </c>
      <c r="C642" s="115" t="s">
        <v>403</v>
      </c>
      <c r="D642" s="111">
        <v>1428</v>
      </c>
      <c r="E642" s="36" t="s">
        <v>301</v>
      </c>
      <c r="F642" s="205"/>
      <c r="G642" s="205"/>
      <c r="H642" s="39"/>
    </row>
    <row r="643" spans="1:8" ht="15" customHeight="1">
      <c r="A643" s="113">
        <f t="shared" si="16"/>
        <v>189</v>
      </c>
      <c r="B643" s="118" t="s">
        <v>334</v>
      </c>
      <c r="C643" s="119" t="s">
        <v>404</v>
      </c>
      <c r="D643" s="111">
        <v>38</v>
      </c>
      <c r="E643" s="36" t="s">
        <v>298</v>
      </c>
      <c r="F643" s="205"/>
      <c r="G643" s="205"/>
      <c r="H643" s="39"/>
    </row>
    <row r="644" spans="1:8" ht="15" customHeight="1">
      <c r="A644" s="113"/>
      <c r="B644" s="118"/>
      <c r="C644" s="119" t="s">
        <v>336</v>
      </c>
      <c r="D644" s="111"/>
      <c r="E644" s="36"/>
      <c r="F644" s="206"/>
      <c r="G644" s="206"/>
      <c r="H644" s="39"/>
    </row>
    <row r="645" spans="1:8" ht="15" customHeight="1">
      <c r="A645" s="113">
        <f>+A643+1</f>
        <v>190</v>
      </c>
      <c r="B645" s="118" t="s">
        <v>337</v>
      </c>
      <c r="C645" s="119" t="s">
        <v>338</v>
      </c>
      <c r="D645" s="111">
        <v>0.8</v>
      </c>
      <c r="E645" s="36" t="s">
        <v>298</v>
      </c>
      <c r="F645" s="206"/>
      <c r="G645" s="206"/>
      <c r="H645" s="39"/>
    </row>
    <row r="646" spans="1:8" ht="15" customHeight="1">
      <c r="A646" s="113">
        <f t="shared" ref="A646:A654" si="17">+A645+1</f>
        <v>191</v>
      </c>
      <c r="B646" s="118" t="s">
        <v>339</v>
      </c>
      <c r="C646" s="116" t="s">
        <v>340</v>
      </c>
      <c r="D646" s="111">
        <v>40</v>
      </c>
      <c r="E646" s="36" t="s">
        <v>341</v>
      </c>
      <c r="F646" s="206"/>
      <c r="G646" s="206"/>
      <c r="H646" s="39"/>
    </row>
    <row r="647" spans="1:8" ht="15" customHeight="1">
      <c r="A647" s="113"/>
      <c r="B647" s="118"/>
      <c r="C647" s="119"/>
      <c r="D647" s="111"/>
      <c r="E647" s="36"/>
      <c r="F647" s="206"/>
      <c r="G647" s="206"/>
      <c r="H647" s="39"/>
    </row>
    <row r="648" spans="1:8" ht="15" customHeight="1">
      <c r="A648" s="113"/>
      <c r="B648" s="118"/>
      <c r="C648" s="119" t="s">
        <v>405</v>
      </c>
      <c r="D648" s="111"/>
      <c r="E648" s="36"/>
      <c r="F648" s="206"/>
      <c r="G648" s="206"/>
      <c r="H648" s="39"/>
    </row>
    <row r="649" spans="1:8" ht="15" customHeight="1">
      <c r="A649" s="113">
        <f>+A646+1</f>
        <v>192</v>
      </c>
      <c r="B649" s="118" t="s">
        <v>328</v>
      </c>
      <c r="C649" s="119" t="s">
        <v>343</v>
      </c>
      <c r="D649" s="111">
        <v>39.700000000000003</v>
      </c>
      <c r="E649" s="36" t="s">
        <v>298</v>
      </c>
      <c r="F649" s="206"/>
      <c r="G649" s="206"/>
      <c r="H649" s="39"/>
    </row>
    <row r="650" spans="1:8" ht="15" customHeight="1">
      <c r="A650" s="113">
        <f t="shared" si="17"/>
        <v>193</v>
      </c>
      <c r="B650" s="118" t="s">
        <v>328</v>
      </c>
      <c r="C650" s="119" t="s">
        <v>406</v>
      </c>
      <c r="D650" s="111">
        <v>45.5</v>
      </c>
      <c r="E650" s="36" t="s">
        <v>298</v>
      </c>
      <c r="F650" s="206"/>
      <c r="G650" s="206"/>
      <c r="H650" s="39"/>
    </row>
    <row r="651" spans="1:8" ht="15" customHeight="1">
      <c r="A651" s="113">
        <f t="shared" si="17"/>
        <v>194</v>
      </c>
      <c r="B651" s="118" t="s">
        <v>330</v>
      </c>
      <c r="C651" s="119" t="s">
        <v>344</v>
      </c>
      <c r="D651" s="111">
        <v>16018</v>
      </c>
      <c r="E651" s="36" t="s">
        <v>316</v>
      </c>
      <c r="F651" s="206"/>
      <c r="G651" s="206"/>
      <c r="H651" s="39"/>
    </row>
    <row r="652" spans="1:8" ht="15" customHeight="1">
      <c r="A652" s="113">
        <f t="shared" si="17"/>
        <v>195</v>
      </c>
      <c r="B652" s="118" t="s">
        <v>407</v>
      </c>
      <c r="C652" s="119" t="s">
        <v>408</v>
      </c>
      <c r="D652" s="111">
        <v>947.6</v>
      </c>
      <c r="E652" s="36" t="s">
        <v>341</v>
      </c>
      <c r="F652" s="205"/>
      <c r="G652" s="205"/>
      <c r="H652" s="39"/>
    </row>
    <row r="653" spans="1:8" ht="15" customHeight="1">
      <c r="A653" s="113">
        <f t="shared" si="17"/>
        <v>196</v>
      </c>
      <c r="B653" s="118" t="s">
        <v>144</v>
      </c>
      <c r="C653" s="114" t="s">
        <v>345</v>
      </c>
      <c r="D653" s="111">
        <v>379.04</v>
      </c>
      <c r="E653" s="36" t="s">
        <v>341</v>
      </c>
      <c r="F653" s="205"/>
      <c r="G653" s="205"/>
      <c r="H653" s="39"/>
    </row>
    <row r="654" spans="1:8" ht="15" customHeight="1">
      <c r="A654" s="113">
        <f t="shared" si="17"/>
        <v>197</v>
      </c>
      <c r="B654" s="118" t="s">
        <v>330</v>
      </c>
      <c r="C654" s="115" t="s">
        <v>409</v>
      </c>
      <c r="D654" s="111">
        <v>2843</v>
      </c>
      <c r="E654" s="173" t="s">
        <v>222</v>
      </c>
      <c r="F654" s="205"/>
      <c r="G654" s="205"/>
      <c r="H654" s="39"/>
    </row>
    <row r="655" spans="1:8" ht="15" customHeight="1">
      <c r="A655" s="113"/>
      <c r="B655" s="118"/>
      <c r="C655" s="115"/>
      <c r="D655" s="111"/>
      <c r="E655" s="36"/>
      <c r="F655" s="205"/>
      <c r="G655" s="205"/>
      <c r="H655" s="39"/>
    </row>
    <row r="656" spans="1:8" ht="15" customHeight="1">
      <c r="A656" s="124"/>
      <c r="B656" s="118"/>
      <c r="C656" s="115" t="s">
        <v>410</v>
      </c>
      <c r="D656" s="111"/>
      <c r="E656" s="105"/>
      <c r="F656" s="209"/>
      <c r="G656" s="209"/>
      <c r="H656" s="106"/>
    </row>
    <row r="657" spans="1:8" ht="15" customHeight="1">
      <c r="A657" s="113"/>
      <c r="B657" s="118" t="s">
        <v>411</v>
      </c>
      <c r="C657" s="115" t="s">
        <v>412</v>
      </c>
      <c r="D657" s="111"/>
      <c r="E657" s="36"/>
      <c r="F657" s="205"/>
      <c r="G657" s="205"/>
      <c r="H657" s="39"/>
    </row>
    <row r="658" spans="1:8" ht="15" customHeight="1">
      <c r="A658" s="113">
        <f>A654+1</f>
        <v>198</v>
      </c>
      <c r="B658" s="118"/>
      <c r="C658" s="115" t="s">
        <v>413</v>
      </c>
      <c r="D658" s="111">
        <v>689.9</v>
      </c>
      <c r="E658" s="36" t="s">
        <v>305</v>
      </c>
      <c r="F658" s="205"/>
      <c r="G658" s="205"/>
      <c r="H658" s="39"/>
    </row>
    <row r="659" spans="1:8" ht="15" customHeight="1">
      <c r="A659" s="113">
        <f t="shared" ref="A659:A660" si="18">A658+1</f>
        <v>199</v>
      </c>
      <c r="B659" s="118"/>
      <c r="C659" s="115" t="s">
        <v>414</v>
      </c>
      <c r="D659" s="111">
        <v>689.9</v>
      </c>
      <c r="E659" s="36" t="s">
        <v>305</v>
      </c>
      <c r="F659" s="205"/>
      <c r="G659" s="205"/>
      <c r="H659" s="39"/>
    </row>
    <row r="660" spans="1:8" ht="15" customHeight="1">
      <c r="A660" s="113">
        <f t="shared" si="18"/>
        <v>200</v>
      </c>
      <c r="B660" s="118"/>
      <c r="C660" s="115" t="s">
        <v>415</v>
      </c>
      <c r="D660" s="111">
        <v>1379.8</v>
      </c>
      <c r="E660" s="36" t="s">
        <v>305</v>
      </c>
      <c r="F660" s="205"/>
      <c r="G660" s="205"/>
      <c r="H660" s="39"/>
    </row>
    <row r="661" spans="1:8" ht="15" customHeight="1">
      <c r="A661" s="124"/>
      <c r="B661" s="33" t="s">
        <v>416</v>
      </c>
      <c r="C661" s="116" t="s">
        <v>417</v>
      </c>
      <c r="D661" s="111"/>
      <c r="E661" s="105"/>
      <c r="F661" s="209"/>
      <c r="G661" s="209"/>
      <c r="H661" s="106"/>
    </row>
    <row r="662" spans="1:8" ht="15" customHeight="1">
      <c r="A662" s="113">
        <f>A660+1</f>
        <v>201</v>
      </c>
      <c r="B662" s="177"/>
      <c r="C662" s="116" t="s">
        <v>418</v>
      </c>
      <c r="D662" s="111">
        <v>23</v>
      </c>
      <c r="E662" s="36" t="s">
        <v>222</v>
      </c>
      <c r="F662" s="205"/>
      <c r="G662" s="205"/>
      <c r="H662" s="39"/>
    </row>
    <row r="663" spans="1:8" ht="15" customHeight="1">
      <c r="A663" s="113">
        <f t="shared" ref="A663" si="19">A662+1</f>
        <v>202</v>
      </c>
      <c r="B663" s="118"/>
      <c r="C663" s="119" t="s">
        <v>419</v>
      </c>
      <c r="D663" s="111">
        <v>23</v>
      </c>
      <c r="E663" s="36" t="s">
        <v>222</v>
      </c>
      <c r="F663" s="205"/>
      <c r="G663" s="205"/>
      <c r="H663" s="39"/>
    </row>
    <row r="664" spans="1:8" ht="15" customHeight="1">
      <c r="A664" s="113">
        <f>A663+1</f>
        <v>203</v>
      </c>
      <c r="B664" s="177" t="s">
        <v>205</v>
      </c>
      <c r="C664" s="119" t="s">
        <v>420</v>
      </c>
      <c r="D664" s="111">
        <v>2</v>
      </c>
      <c r="E664" s="71" t="s">
        <v>222</v>
      </c>
      <c r="F664" s="205"/>
      <c r="G664" s="205"/>
      <c r="H664" s="39"/>
    </row>
    <row r="665" spans="1:8" ht="15" customHeight="1">
      <c r="A665" s="40">
        <f>A664+1</f>
        <v>204</v>
      </c>
      <c r="B665" s="118" t="s">
        <v>421</v>
      </c>
      <c r="C665" s="119" t="s">
        <v>422</v>
      </c>
      <c r="D665" s="111">
        <v>1</v>
      </c>
      <c r="E665" s="71" t="s">
        <v>423</v>
      </c>
      <c r="F665" s="205"/>
      <c r="G665" s="205"/>
      <c r="H665" s="39"/>
    </row>
    <row r="666" spans="1:8" ht="15" customHeight="1">
      <c r="A666" s="113"/>
      <c r="B666" s="118"/>
      <c r="C666" s="115"/>
      <c r="D666" s="111"/>
      <c r="E666" s="36"/>
      <c r="F666" s="36"/>
      <c r="G666" s="44"/>
      <c r="H666" s="39"/>
    </row>
    <row r="667" spans="1:8" ht="15" customHeight="1">
      <c r="A667" s="113"/>
      <c r="B667" s="118"/>
      <c r="C667" s="119"/>
      <c r="D667" s="111"/>
      <c r="E667" s="36"/>
      <c r="F667" s="208"/>
      <c r="G667" s="44"/>
      <c r="H667" s="39"/>
    </row>
    <row r="668" spans="1:8" ht="15" customHeight="1">
      <c r="A668" s="113"/>
      <c r="B668" s="118"/>
      <c r="C668" s="119"/>
      <c r="D668" s="111"/>
      <c r="E668" s="36"/>
      <c r="F668" s="208"/>
      <c r="G668" s="44"/>
      <c r="H668" s="39"/>
    </row>
    <row r="669" spans="1:8" ht="15" customHeight="1">
      <c r="A669" s="18"/>
      <c r="B669" s="8"/>
      <c r="C669" s="89"/>
      <c r="D669" s="88"/>
      <c r="E669" s="230" t="s">
        <v>65</v>
      </c>
      <c r="F669" s="230"/>
      <c r="G669" s="85" t="s">
        <v>64</v>
      </c>
      <c r="H669" s="186">
        <f>SUM(H639:H666)</f>
        <v>0</v>
      </c>
    </row>
    <row r="670" spans="1:8" ht="15" customHeight="1">
      <c r="A670" s="18"/>
      <c r="B670" s="8"/>
      <c r="C670" s="133"/>
      <c r="D670" s="88"/>
      <c r="E670" s="134"/>
      <c r="F670" s="88"/>
      <c r="G670" s="90" t="s">
        <v>66</v>
      </c>
      <c r="H670" s="186">
        <f>H622+H669</f>
        <v>0</v>
      </c>
    </row>
    <row r="671" spans="1:8" ht="15" customHeight="1">
      <c r="A671" s="18"/>
      <c r="B671" s="8"/>
      <c r="C671" s="121" t="s">
        <v>67</v>
      </c>
      <c r="D671" s="88"/>
      <c r="E671" s="236"/>
      <c r="F671" s="236"/>
      <c r="G671" s="90" t="s">
        <v>427</v>
      </c>
      <c r="H671" s="186">
        <f>ROUND(H670*0.16,2)</f>
        <v>0</v>
      </c>
    </row>
    <row r="672" spans="1:8" ht="15" customHeight="1">
      <c r="A672" s="97"/>
      <c r="B672" s="98"/>
      <c r="C672" s="175"/>
      <c r="D672" s="176"/>
      <c r="E672" s="232" t="s">
        <v>68</v>
      </c>
      <c r="F672" s="232"/>
      <c r="G672" s="190" t="s">
        <v>426</v>
      </c>
      <c r="H672" s="191">
        <f>H670+H671</f>
        <v>0</v>
      </c>
    </row>
    <row r="673" spans="1:8" ht="5.7" customHeight="1">
      <c r="A673" s="192"/>
      <c r="B673" s="193"/>
      <c r="C673" s="194"/>
      <c r="D673" s="195"/>
      <c r="E673" s="196"/>
      <c r="F673" s="197"/>
      <c r="G673" s="198"/>
      <c r="H673" s="199"/>
    </row>
  </sheetData>
  <sheetProtection selectLockedCells="1" selectUnlockedCells="1"/>
  <mergeCells count="238">
    <mergeCell ref="E672:F672"/>
    <mergeCell ref="A637:A638"/>
    <mergeCell ref="B637:B638"/>
    <mergeCell ref="C637:C638"/>
    <mergeCell ref="F637:G637"/>
    <mergeCell ref="E669:F669"/>
    <mergeCell ref="E671:F671"/>
    <mergeCell ref="E629:H631"/>
    <mergeCell ref="E632:F632"/>
    <mergeCell ref="E633:F633"/>
    <mergeCell ref="E634:H634"/>
    <mergeCell ref="F635:H635"/>
    <mergeCell ref="A636:C636"/>
    <mergeCell ref="F636:H636"/>
    <mergeCell ref="E621:F621"/>
    <mergeCell ref="E623:F623"/>
    <mergeCell ref="E624:F624"/>
    <mergeCell ref="D626:G626"/>
    <mergeCell ref="D627:G627"/>
    <mergeCell ref="D628:G628"/>
    <mergeCell ref="E585:F585"/>
    <mergeCell ref="E586:H586"/>
    <mergeCell ref="F587:H587"/>
    <mergeCell ref="A588:C588"/>
    <mergeCell ref="F588:H588"/>
    <mergeCell ref="A589:A590"/>
    <mergeCell ref="B589:B590"/>
    <mergeCell ref="C589:C590"/>
    <mergeCell ref="F589:G589"/>
    <mergeCell ref="E576:F576"/>
    <mergeCell ref="D578:G578"/>
    <mergeCell ref="D579:G579"/>
    <mergeCell ref="D580:G580"/>
    <mergeCell ref="E581:H583"/>
    <mergeCell ref="E584:F584"/>
    <mergeCell ref="A541:A542"/>
    <mergeCell ref="B541:B542"/>
    <mergeCell ref="C541:C542"/>
    <mergeCell ref="F541:G541"/>
    <mergeCell ref="E573:F573"/>
    <mergeCell ref="E575:F575"/>
    <mergeCell ref="E533:H535"/>
    <mergeCell ref="E536:F536"/>
    <mergeCell ref="E537:F537"/>
    <mergeCell ref="E538:H538"/>
    <mergeCell ref="F539:H539"/>
    <mergeCell ref="A540:C540"/>
    <mergeCell ref="F540:H540"/>
    <mergeCell ref="E525:F525"/>
    <mergeCell ref="E527:F527"/>
    <mergeCell ref="E528:F528"/>
    <mergeCell ref="D530:G530"/>
    <mergeCell ref="D531:G531"/>
    <mergeCell ref="D532:G532"/>
    <mergeCell ref="E489:F489"/>
    <mergeCell ref="E490:H490"/>
    <mergeCell ref="F491:H491"/>
    <mergeCell ref="A492:C492"/>
    <mergeCell ref="F492:H492"/>
    <mergeCell ref="A493:A494"/>
    <mergeCell ref="B493:B494"/>
    <mergeCell ref="C493:C494"/>
    <mergeCell ref="F493:G493"/>
    <mergeCell ref="E480:F480"/>
    <mergeCell ref="D482:G482"/>
    <mergeCell ref="D483:G483"/>
    <mergeCell ref="D484:G484"/>
    <mergeCell ref="E485:H487"/>
    <mergeCell ref="E488:F488"/>
    <mergeCell ref="A445:A446"/>
    <mergeCell ref="B445:B446"/>
    <mergeCell ref="C445:C446"/>
    <mergeCell ref="F445:G445"/>
    <mergeCell ref="E477:F477"/>
    <mergeCell ref="E479:F479"/>
    <mergeCell ref="E437:H439"/>
    <mergeCell ref="E440:F440"/>
    <mergeCell ref="E441:F441"/>
    <mergeCell ref="E442:H442"/>
    <mergeCell ref="F443:H443"/>
    <mergeCell ref="A444:C444"/>
    <mergeCell ref="F444:H444"/>
    <mergeCell ref="E429:F429"/>
    <mergeCell ref="E431:F431"/>
    <mergeCell ref="E432:F432"/>
    <mergeCell ref="D434:G434"/>
    <mergeCell ref="D435:G435"/>
    <mergeCell ref="D436:G436"/>
    <mergeCell ref="E393:F393"/>
    <mergeCell ref="E394:H394"/>
    <mergeCell ref="F395:H395"/>
    <mergeCell ref="A396:C396"/>
    <mergeCell ref="F396:H396"/>
    <mergeCell ref="A397:A398"/>
    <mergeCell ref="B397:B398"/>
    <mergeCell ref="C397:C398"/>
    <mergeCell ref="F397:G397"/>
    <mergeCell ref="E384:F384"/>
    <mergeCell ref="D386:G386"/>
    <mergeCell ref="D387:G387"/>
    <mergeCell ref="D388:G388"/>
    <mergeCell ref="E389:H391"/>
    <mergeCell ref="E392:F392"/>
    <mergeCell ref="A348:A349"/>
    <mergeCell ref="B348:B349"/>
    <mergeCell ref="C348:C349"/>
    <mergeCell ref="F348:G348"/>
    <mergeCell ref="E381:F381"/>
    <mergeCell ref="E383:F383"/>
    <mergeCell ref="E340:H342"/>
    <mergeCell ref="E343:F343"/>
    <mergeCell ref="E344:F344"/>
    <mergeCell ref="E345:H345"/>
    <mergeCell ref="F346:H346"/>
    <mergeCell ref="A347:C347"/>
    <mergeCell ref="F347:H347"/>
    <mergeCell ref="E332:F332"/>
    <mergeCell ref="E334:F334"/>
    <mergeCell ref="E335:F335"/>
    <mergeCell ref="D337:G337"/>
    <mergeCell ref="D338:G338"/>
    <mergeCell ref="D339:G339"/>
    <mergeCell ref="E296:F296"/>
    <mergeCell ref="E297:H297"/>
    <mergeCell ref="F298:H298"/>
    <mergeCell ref="A299:C299"/>
    <mergeCell ref="F299:H299"/>
    <mergeCell ref="A300:A301"/>
    <mergeCell ref="B300:B301"/>
    <mergeCell ref="C300:C301"/>
    <mergeCell ref="F300:G300"/>
    <mergeCell ref="E287:F287"/>
    <mergeCell ref="D289:G289"/>
    <mergeCell ref="D290:G290"/>
    <mergeCell ref="D291:G291"/>
    <mergeCell ref="E292:H294"/>
    <mergeCell ref="E295:F295"/>
    <mergeCell ref="A252:A253"/>
    <mergeCell ref="B252:B253"/>
    <mergeCell ref="C252:C253"/>
    <mergeCell ref="F252:G252"/>
    <mergeCell ref="E284:F284"/>
    <mergeCell ref="E286:F286"/>
    <mergeCell ref="E244:H246"/>
    <mergeCell ref="E247:F247"/>
    <mergeCell ref="E248:F248"/>
    <mergeCell ref="E249:H249"/>
    <mergeCell ref="F250:H250"/>
    <mergeCell ref="A251:C251"/>
    <mergeCell ref="F251:H251"/>
    <mergeCell ref="E236:F236"/>
    <mergeCell ref="E238:F238"/>
    <mergeCell ref="E239:F239"/>
    <mergeCell ref="D241:G241"/>
    <mergeCell ref="D242:G242"/>
    <mergeCell ref="D243:G243"/>
    <mergeCell ref="E200:F200"/>
    <mergeCell ref="E201:H201"/>
    <mergeCell ref="F202:H202"/>
    <mergeCell ref="A203:C203"/>
    <mergeCell ref="F203:H203"/>
    <mergeCell ref="A204:A205"/>
    <mergeCell ref="B204:B205"/>
    <mergeCell ref="C204:C205"/>
    <mergeCell ref="F204:G204"/>
    <mergeCell ref="E191:F191"/>
    <mergeCell ref="D193:G193"/>
    <mergeCell ref="D194:G194"/>
    <mergeCell ref="D195:G195"/>
    <mergeCell ref="E196:H198"/>
    <mergeCell ref="E199:F199"/>
    <mergeCell ref="A156:A157"/>
    <mergeCell ref="B156:B157"/>
    <mergeCell ref="C156:C157"/>
    <mergeCell ref="F156:G156"/>
    <mergeCell ref="E188:F188"/>
    <mergeCell ref="E190:F190"/>
    <mergeCell ref="E148:H150"/>
    <mergeCell ref="E151:F151"/>
    <mergeCell ref="E152:F152"/>
    <mergeCell ref="E153:H153"/>
    <mergeCell ref="F154:H154"/>
    <mergeCell ref="A155:C155"/>
    <mergeCell ref="F155:H155"/>
    <mergeCell ref="E140:F140"/>
    <mergeCell ref="E142:F142"/>
    <mergeCell ref="E143:F143"/>
    <mergeCell ref="D145:G145"/>
    <mergeCell ref="D146:G146"/>
    <mergeCell ref="D147:G147"/>
    <mergeCell ref="E104:F104"/>
    <mergeCell ref="E105:H105"/>
    <mergeCell ref="F106:H106"/>
    <mergeCell ref="A107:C107"/>
    <mergeCell ref="F107:H107"/>
    <mergeCell ref="A108:A109"/>
    <mergeCell ref="B108:B109"/>
    <mergeCell ref="C108:C109"/>
    <mergeCell ref="F108:G108"/>
    <mergeCell ref="E95:F95"/>
    <mergeCell ref="D97:G97"/>
    <mergeCell ref="D98:G98"/>
    <mergeCell ref="D99:G99"/>
    <mergeCell ref="E100:H102"/>
    <mergeCell ref="E103:F103"/>
    <mergeCell ref="A61:A62"/>
    <mergeCell ref="B61:B62"/>
    <mergeCell ref="C61:C62"/>
    <mergeCell ref="F61:G61"/>
    <mergeCell ref="E92:F92"/>
    <mergeCell ref="E94:F94"/>
    <mergeCell ref="E53:H55"/>
    <mergeCell ref="E56:F56"/>
    <mergeCell ref="E57:F57"/>
    <mergeCell ref="E58:H58"/>
    <mergeCell ref="F59:H59"/>
    <mergeCell ref="A60:C60"/>
    <mergeCell ref="F60:H60"/>
    <mergeCell ref="E45:F45"/>
    <mergeCell ref="E47:F47"/>
    <mergeCell ref="E48:F48"/>
    <mergeCell ref="D50:G50"/>
    <mergeCell ref="D51:G51"/>
    <mergeCell ref="D52:G52"/>
    <mergeCell ref="E10:H10"/>
    <mergeCell ref="F11:H11"/>
    <mergeCell ref="A12:C12"/>
    <mergeCell ref="F12:H12"/>
    <mergeCell ref="A13:A14"/>
    <mergeCell ref="B13:B14"/>
    <mergeCell ref="C13:C14"/>
    <mergeCell ref="F13:G13"/>
    <mergeCell ref="D2:G2"/>
    <mergeCell ref="D3:G3"/>
    <mergeCell ref="D4:G4"/>
    <mergeCell ref="E5:H7"/>
    <mergeCell ref="E8:F8"/>
    <mergeCell ref="E9:F9"/>
  </mergeCells>
  <printOptions horizontalCentered="1" verticalCentered="1"/>
  <pageMargins left="0.31527777777777777" right="0.31527777777777777" top="0.19652777777777777" bottom="0.19652777777777777" header="0.51180555555555551" footer="0.51180555555555551"/>
  <pageSetup scale="73" firstPageNumber="0" orientation="landscape" horizontalDpi="300" verticalDpi="300" r:id="rId1"/>
  <headerFooter alignWithMargins="0"/>
  <rowBreaks count="13" manualBreakCount="13">
    <brk id="49" max="7" man="1"/>
    <brk id="96" max="7" man="1"/>
    <brk id="144" max="7" man="1"/>
    <brk id="192" max="7" man="1"/>
    <brk id="240" max="7" man="1"/>
    <brk id="288" max="7" man="1"/>
    <brk id="336" max="7" man="1"/>
    <brk id="385" max="7" man="1"/>
    <brk id="433" max="7" man="1"/>
    <brk id="481" max="7" man="1"/>
    <brk id="529" max="7" man="1"/>
    <brk id="577" max="7" man="1"/>
    <brk id="625" max="7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FORMA E-7</vt:lpstr>
      <vt:lpstr>'FORMA E-7'!__xlnm_Print_Area</vt:lpstr>
      <vt:lpstr>'FORMA E-7'!Área_de_impresión</vt:lpstr>
      <vt:lpstr>'FORMA E-7'!Excel_BuiltIn_Print_Area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Rivas</dc:creator>
  <cp:lastModifiedBy>jon tapia</cp:lastModifiedBy>
  <cp:lastPrinted>2022-05-06T16:16:28Z</cp:lastPrinted>
  <dcterms:created xsi:type="dcterms:W3CDTF">2022-05-04T19:30:03Z</dcterms:created>
  <dcterms:modified xsi:type="dcterms:W3CDTF">2022-07-12T18:46:33Z</dcterms:modified>
</cp:coreProperties>
</file>